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ARQUIVOS VINICIUS\1- PROJETOS MUNICÍPIOS\NOVA TRENTO\13 - RUA HIPÓLITO BOITEUX\REVISÃO JUNHO 2022\"/>
    </mc:Choice>
  </mc:AlternateContent>
  <xr:revisionPtr revIDLastSave="0" documentId="13_ncr:1_{0459E7B0-99DB-4CA6-9DC8-7EBB82FEF6F5}" xr6:coauthVersionLast="47" xr6:coauthVersionMax="47" xr10:uidLastSave="{00000000-0000-0000-0000-000000000000}"/>
  <bookViews>
    <workbookView xWindow="-120" yWindow="-120" windowWidth="38640" windowHeight="15840" xr2:uid="{00000000-000D-0000-FFFF-FFFF00000000}"/>
  </bookViews>
  <sheets>
    <sheet name="Orçamento Sintético" sheetId="1" r:id="rId1"/>
  </sheets>
  <externalReferences>
    <externalReference r:id="rId2"/>
  </externalReferences>
  <definedNames>
    <definedName name="_xlnm.Print_Titles" localSheetId="0">'[1]repeated header'!$4:$4</definedName>
  </definedNames>
  <calcPr calcId="181029"/>
</workbook>
</file>

<file path=xl/calcChain.xml><?xml version="1.0" encoding="utf-8"?>
<calcChain xmlns="http://schemas.openxmlformats.org/spreadsheetml/2006/main">
  <c r="H121" i="1" l="1"/>
  <c r="I121" i="1" s="1"/>
  <c r="J121" i="1" s="1"/>
  <c r="H120" i="1"/>
  <c r="I120" i="1" s="1"/>
  <c r="J120" i="1" s="1"/>
  <c r="H119" i="1"/>
  <c r="I119" i="1" s="1"/>
  <c r="J119" i="1" s="1"/>
  <c r="H118" i="1"/>
  <c r="I118" i="1" s="1"/>
  <c r="J118" i="1" s="1"/>
  <c r="H117" i="1"/>
  <c r="I117" i="1" s="1"/>
  <c r="J117" i="1" s="1"/>
  <c r="H116" i="1"/>
  <c r="I116" i="1" s="1"/>
  <c r="J116" i="1" s="1"/>
  <c r="H115" i="1"/>
  <c r="I115" i="1" s="1"/>
  <c r="J115" i="1" s="1"/>
  <c r="H114" i="1"/>
  <c r="I114" i="1" s="1"/>
  <c r="J114" i="1" s="1"/>
  <c r="H113" i="1"/>
  <c r="I113" i="1" s="1"/>
  <c r="J113" i="1" s="1"/>
  <c r="H112" i="1"/>
  <c r="I112" i="1" s="1"/>
  <c r="J112" i="1" s="1"/>
  <c r="H111" i="1"/>
  <c r="I111" i="1" s="1"/>
  <c r="J111" i="1" s="1"/>
  <c r="H110" i="1"/>
  <c r="I110" i="1" s="1"/>
  <c r="J110" i="1" s="1"/>
  <c r="H109" i="1"/>
  <c r="I109" i="1" s="1"/>
  <c r="J109" i="1" s="1"/>
  <c r="H108" i="1"/>
  <c r="I108" i="1" s="1"/>
  <c r="J108" i="1" s="1"/>
  <c r="H107" i="1"/>
  <c r="I107" i="1" s="1"/>
  <c r="J107" i="1" s="1"/>
  <c r="H106" i="1"/>
  <c r="I106" i="1" s="1"/>
  <c r="J106" i="1" s="1"/>
  <c r="H105" i="1"/>
  <c r="I105" i="1" s="1"/>
  <c r="J105" i="1" s="1"/>
  <c r="H104" i="1"/>
  <c r="I104" i="1" s="1"/>
  <c r="J104" i="1" s="1"/>
  <c r="H103" i="1"/>
  <c r="I103" i="1" s="1"/>
  <c r="J103" i="1" s="1"/>
  <c r="H102" i="1"/>
  <c r="I102" i="1" s="1"/>
  <c r="J102" i="1" s="1"/>
  <c r="H101" i="1"/>
  <c r="I101" i="1" s="1"/>
  <c r="J101" i="1" s="1"/>
  <c r="H100" i="1"/>
  <c r="I100" i="1" s="1"/>
  <c r="J100" i="1" s="1"/>
  <c r="H99" i="1"/>
  <c r="I99" i="1" s="1"/>
  <c r="J99" i="1" s="1"/>
  <c r="H98" i="1"/>
  <c r="I98" i="1" s="1"/>
  <c r="J98" i="1" s="1"/>
  <c r="H97" i="1"/>
  <c r="I97" i="1" s="1"/>
  <c r="J97" i="1" s="1"/>
  <c r="H96" i="1"/>
  <c r="I96" i="1" s="1"/>
  <c r="J96" i="1" s="1"/>
  <c r="H95" i="1"/>
  <c r="I95" i="1" s="1"/>
  <c r="J95" i="1" s="1"/>
  <c r="H94" i="1"/>
  <c r="I94" i="1" s="1"/>
  <c r="J94" i="1" s="1"/>
  <c r="J93" i="1"/>
  <c r="H92" i="1"/>
  <c r="I92" i="1" s="1"/>
  <c r="J92" i="1" s="1"/>
  <c r="H91" i="1"/>
  <c r="I91" i="1" s="1"/>
  <c r="J91" i="1" s="1"/>
  <c r="H90" i="1"/>
  <c r="I90" i="1" s="1"/>
  <c r="J90" i="1" s="1"/>
  <c r="H89" i="1"/>
  <c r="I89" i="1" s="1"/>
  <c r="J89" i="1" s="1"/>
  <c r="J88" i="1"/>
  <c r="H87" i="1"/>
  <c r="I87" i="1" s="1"/>
  <c r="J87" i="1" s="1"/>
  <c r="H86" i="1"/>
  <c r="I86" i="1" s="1"/>
  <c r="J86" i="1" s="1"/>
  <c r="H85" i="1"/>
  <c r="I85" i="1" s="1"/>
  <c r="J85" i="1" s="1"/>
  <c r="H84" i="1"/>
  <c r="I84" i="1" s="1"/>
  <c r="J84" i="1" s="1"/>
  <c r="H83" i="1"/>
  <c r="I83" i="1" s="1"/>
  <c r="J83" i="1" s="1"/>
  <c r="H82" i="1"/>
  <c r="I82" i="1" s="1"/>
  <c r="J82" i="1" s="1"/>
  <c r="H81" i="1"/>
  <c r="I81" i="1" s="1"/>
  <c r="J81" i="1" s="1"/>
  <c r="J80" i="1"/>
  <c r="H79" i="1"/>
  <c r="I79" i="1" s="1"/>
  <c r="J79" i="1" s="1"/>
  <c r="J78" i="1"/>
  <c r="J77" i="1"/>
  <c r="H76" i="1"/>
  <c r="I76" i="1" s="1"/>
  <c r="J76" i="1" s="1"/>
  <c r="H75" i="1"/>
  <c r="I75" i="1" s="1"/>
  <c r="J75" i="1" s="1"/>
  <c r="H74" i="1"/>
  <c r="I74" i="1" s="1"/>
  <c r="J74" i="1" s="1"/>
  <c r="H73" i="1"/>
  <c r="I73" i="1" s="1"/>
  <c r="J73" i="1" s="1"/>
  <c r="H72" i="1"/>
  <c r="I72" i="1" s="1"/>
  <c r="J72" i="1" s="1"/>
  <c r="H71" i="1"/>
  <c r="I71" i="1" s="1"/>
  <c r="J71" i="1" s="1"/>
  <c r="J70" i="1"/>
  <c r="I69" i="1"/>
  <c r="J69" i="1" s="1"/>
  <c r="H69" i="1"/>
  <c r="I68" i="1"/>
  <c r="J68" i="1" s="1"/>
  <c r="H68" i="1"/>
  <c r="I67" i="1"/>
  <c r="J67" i="1" s="1"/>
  <c r="H67" i="1"/>
  <c r="J66" i="1"/>
  <c r="H65" i="1"/>
  <c r="I65" i="1" s="1"/>
  <c r="J65" i="1" s="1"/>
  <c r="H64" i="1"/>
  <c r="I64" i="1" s="1"/>
  <c r="J64" i="1" s="1"/>
  <c r="H63" i="1"/>
  <c r="I63" i="1" s="1"/>
  <c r="J63" i="1" s="1"/>
  <c r="H62" i="1"/>
  <c r="I62" i="1" s="1"/>
  <c r="J62" i="1" s="1"/>
  <c r="H61" i="1"/>
  <c r="I61" i="1" s="1"/>
  <c r="J61" i="1" s="1"/>
  <c r="H60" i="1"/>
  <c r="I60" i="1" s="1"/>
  <c r="J60" i="1" s="1"/>
  <c r="H59" i="1"/>
  <c r="I59" i="1" s="1"/>
  <c r="J59" i="1" s="1"/>
  <c r="H58" i="1"/>
  <c r="I58" i="1" s="1"/>
  <c r="J58" i="1" s="1"/>
  <c r="H57" i="1"/>
  <c r="I57" i="1" s="1"/>
  <c r="J57" i="1" s="1"/>
  <c r="H56" i="1"/>
  <c r="I56" i="1" s="1"/>
  <c r="J56" i="1" s="1"/>
  <c r="J55" i="1"/>
  <c r="H54" i="1"/>
  <c r="I54" i="1" s="1"/>
  <c r="J54" i="1" s="1"/>
  <c r="H53" i="1"/>
  <c r="I53" i="1" s="1"/>
  <c r="J53" i="1" s="1"/>
  <c r="H52" i="1"/>
  <c r="I52" i="1" s="1"/>
  <c r="J52" i="1" s="1"/>
  <c r="H51" i="1"/>
  <c r="I51" i="1" s="1"/>
  <c r="J51" i="1" s="1"/>
  <c r="H50" i="1"/>
  <c r="I50" i="1" s="1"/>
  <c r="J50" i="1" s="1"/>
  <c r="H49" i="1"/>
  <c r="I49" i="1" s="1"/>
  <c r="J49" i="1" s="1"/>
  <c r="H48" i="1"/>
  <c r="I48" i="1" s="1"/>
  <c r="J48" i="1" s="1"/>
  <c r="H47" i="1"/>
  <c r="I47" i="1" s="1"/>
  <c r="J47" i="1" s="1"/>
  <c r="J46" i="1"/>
  <c r="H45" i="1"/>
  <c r="I45" i="1" s="1"/>
  <c r="J45" i="1" s="1"/>
  <c r="H44" i="1"/>
  <c r="I44" i="1" s="1"/>
  <c r="J44" i="1" s="1"/>
  <c r="H43" i="1"/>
  <c r="I43" i="1" s="1"/>
  <c r="J43" i="1" s="1"/>
  <c r="H42" i="1"/>
  <c r="I42" i="1" s="1"/>
  <c r="J42" i="1" s="1"/>
  <c r="H41" i="1"/>
  <c r="I41" i="1" s="1"/>
  <c r="J41" i="1" s="1"/>
  <c r="H40" i="1"/>
  <c r="I40" i="1" s="1"/>
  <c r="J40" i="1" s="1"/>
  <c r="H39" i="1"/>
  <c r="I39" i="1" s="1"/>
  <c r="J39" i="1" s="1"/>
  <c r="H38" i="1"/>
  <c r="I38" i="1" s="1"/>
  <c r="J38" i="1" s="1"/>
  <c r="H37" i="1"/>
  <c r="I37" i="1" s="1"/>
  <c r="J37" i="1" s="1"/>
  <c r="H36" i="1"/>
  <c r="I36" i="1" s="1"/>
  <c r="J36" i="1" s="1"/>
  <c r="H35" i="1"/>
  <c r="I35" i="1" s="1"/>
  <c r="J35" i="1" s="1"/>
  <c r="H34" i="1"/>
  <c r="I34" i="1" s="1"/>
  <c r="J34" i="1" s="1"/>
  <c r="H33" i="1"/>
  <c r="I33" i="1" s="1"/>
  <c r="J33" i="1" s="1"/>
  <c r="H32" i="1"/>
  <c r="I32" i="1" s="1"/>
  <c r="J32" i="1" s="1"/>
  <c r="H31" i="1"/>
  <c r="I31" i="1" s="1"/>
  <c r="J31" i="1" s="1"/>
  <c r="H30" i="1"/>
  <c r="I30" i="1" s="1"/>
  <c r="J30" i="1" s="1"/>
  <c r="H29" i="1"/>
  <c r="I29" i="1" s="1"/>
  <c r="J29" i="1" s="1"/>
  <c r="H28" i="1"/>
  <c r="I28" i="1" s="1"/>
  <c r="J28" i="1" s="1"/>
  <c r="H27" i="1"/>
  <c r="I27" i="1" s="1"/>
  <c r="J27" i="1" s="1"/>
  <c r="J26" i="1"/>
  <c r="J25" i="1"/>
  <c r="H24" i="1"/>
  <c r="I24" i="1" s="1"/>
  <c r="J24" i="1" s="1"/>
  <c r="H23" i="1"/>
  <c r="I23" i="1" s="1"/>
  <c r="J23" i="1" s="1"/>
  <c r="H22" i="1"/>
  <c r="I22" i="1" s="1"/>
  <c r="J22" i="1" s="1"/>
  <c r="H21" i="1"/>
  <c r="I21" i="1" s="1"/>
  <c r="J21" i="1" s="1"/>
  <c r="H20" i="1"/>
  <c r="I20" i="1" s="1"/>
  <c r="J20" i="1" s="1"/>
  <c r="H19" i="1"/>
  <c r="I19" i="1" s="1"/>
  <c r="J19" i="1" s="1"/>
  <c r="J18" i="1"/>
  <c r="H17" i="1"/>
  <c r="I17" i="1" s="1"/>
  <c r="J17" i="1" s="1"/>
  <c r="H16" i="1"/>
  <c r="I16" i="1" s="1"/>
  <c r="J16" i="1" s="1"/>
  <c r="H15" i="1"/>
  <c r="I15" i="1" s="1"/>
  <c r="J15" i="1" s="1"/>
  <c r="H14" i="1"/>
  <c r="I14" i="1" s="1"/>
  <c r="J14" i="1" s="1"/>
  <c r="H13" i="1"/>
  <c r="I13" i="1" s="1"/>
  <c r="J13" i="1" s="1"/>
  <c r="H12" i="1"/>
  <c r="I12" i="1" s="1"/>
  <c r="J12" i="1" s="1"/>
  <c r="H11" i="1"/>
  <c r="I11" i="1" s="1"/>
  <c r="J11" i="1" s="1"/>
  <c r="H10" i="1"/>
  <c r="I10" i="1" s="1"/>
  <c r="J10" i="1" s="1"/>
  <c r="H9" i="1"/>
  <c r="I9" i="1" s="1"/>
  <c r="J9" i="1" s="1"/>
  <c r="H8" i="1"/>
  <c r="I8" i="1" s="1"/>
  <c r="J8" i="1" s="1"/>
  <c r="J7" i="1"/>
  <c r="H6" i="1"/>
  <c r="I6" i="1" s="1"/>
  <c r="J6" i="1" s="1"/>
  <c r="J5" i="1"/>
</calcChain>
</file>

<file path=xl/sharedStrings.xml><?xml version="1.0" encoding="utf-8"?>
<sst xmlns="http://schemas.openxmlformats.org/spreadsheetml/2006/main" count="568" uniqueCount="369">
  <si>
    <t>Obra</t>
  </si>
  <si>
    <t>Bancos</t>
  </si>
  <si>
    <t>B.D.I.</t>
  </si>
  <si>
    <t>Encargos Sociais</t>
  </si>
  <si>
    <t>PAVIMENTAÇÃO ASFÁLTICA, DRENAGEM , SINALIZAÇÃO E PASSEIOS DAS RUAS RUA CEL. HIPÓLITO BOITEUX, LUIS BUSNARDO, 08 DE AGOSTO E BRUSQUE - NOVA TRENTO/SC</t>
  </si>
  <si>
    <t xml:space="preserve">SINAPI - 09/2022 - Santa Catarina
SICRO3 - 04/2022 - Santa Catarina
</t>
  </si>
  <si>
    <t>22,73%</t>
  </si>
  <si>
    <t>Não Desonerado: embutido nos preços unitário dos insumos de mão de obra, de acordo com as bases.</t>
  </si>
  <si>
    <t>Orçamento Sintético</t>
  </si>
  <si>
    <t>Item</t>
  </si>
  <si>
    <t>Código</t>
  </si>
  <si>
    <t>Banco</t>
  </si>
  <si>
    <t>Descrição</t>
  </si>
  <si>
    <t>Und</t>
  </si>
  <si>
    <t>Quant.</t>
  </si>
  <si>
    <t>Valor Unit</t>
  </si>
  <si>
    <t>Valor Unit com BDI</t>
  </si>
  <si>
    <t>Total</t>
  </si>
  <si>
    <t>Peso (%)</t>
  </si>
  <si>
    <t xml:space="preserve"> 1 </t>
  </si>
  <si>
    <t>ADMINISTRAÇÃO LOCAL DE OBRA</t>
  </si>
  <si>
    <t xml:space="preserve"> 1.1 </t>
  </si>
  <si>
    <t xml:space="preserve"> GRANF-ADM -004 </t>
  </si>
  <si>
    <t>Próprio</t>
  </si>
  <si>
    <t>ADMINISTRAÇÃO LOCAL DE OBRA - PAVIMENTAÇÃO DE GRANDE PORTE</t>
  </si>
  <si>
    <t>MÊS</t>
  </si>
  <si>
    <t xml:space="preserve"> 2 </t>
  </si>
  <si>
    <t>SERVIÇOS INICIAIS E DEMOLIÇÕES</t>
  </si>
  <si>
    <t xml:space="preserve"> 2.1 </t>
  </si>
  <si>
    <t xml:space="preserve"> GRANF-SIN-016 </t>
  </si>
  <si>
    <t>PLACA DE OBRA EM CHAPA DE AÇO, 3,0X1,0</t>
  </si>
  <si>
    <t>UND</t>
  </si>
  <si>
    <t xml:space="preserve"> 2.2 </t>
  </si>
  <si>
    <t xml:space="preserve"> 5213383 </t>
  </si>
  <si>
    <t>SICRO3</t>
  </si>
  <si>
    <t>Cavalete em polietileno zebrado com faixa refletiva - H = 1,00 m - utilização de 200 vezes</t>
  </si>
  <si>
    <t>un</t>
  </si>
  <si>
    <t xml:space="preserve"> 2.3 </t>
  </si>
  <si>
    <t xml:space="preserve"> 5213835 </t>
  </si>
  <si>
    <t>Cone plástico para canalização de trânsito - utilização de 150 ciclos - fornecimento, implantação e retirada</t>
  </si>
  <si>
    <t>undia</t>
  </si>
  <si>
    <t xml:space="preserve"> 2.4 </t>
  </si>
  <si>
    <t xml:space="preserve"> 5213842 </t>
  </si>
  <si>
    <t>Fita zebrada em dispositivos de canalização de trânsito</t>
  </si>
  <si>
    <t>m</t>
  </si>
  <si>
    <t xml:space="preserve"> 2.5 </t>
  </si>
  <si>
    <t xml:space="preserve"> 1600441 </t>
  </si>
  <si>
    <t>Remoção de paralelepípedos</t>
  </si>
  <si>
    <t>m²</t>
  </si>
  <si>
    <t xml:space="preserve"> 2.6 </t>
  </si>
  <si>
    <t xml:space="preserve"> 5914359 </t>
  </si>
  <si>
    <t>Transporte com caminhão basculante de 10 m³ - rodovia em leito natural</t>
  </si>
  <si>
    <t>tkm</t>
  </si>
  <si>
    <t xml:space="preserve"> 2.7 </t>
  </si>
  <si>
    <t xml:space="preserve"> GRANF-DEMO-002 </t>
  </si>
  <si>
    <t>REMOÇÃO DE MEIO FIO SEM REAPROVEITAMENTO - COM TRANSPORTE ATÉ 10KM</t>
  </si>
  <si>
    <t>M</t>
  </si>
  <si>
    <t xml:space="preserve"> 2.8 </t>
  </si>
  <si>
    <t xml:space="preserve"> GRANF-DEMO-006 </t>
  </si>
  <si>
    <t>DEMOLIÇÃO DE PAVIMENTO EM CONCRETO/ASFALTO, TRANSPORTE ATÉ 10KM</t>
  </si>
  <si>
    <t>M²</t>
  </si>
  <si>
    <t xml:space="preserve"> 2.9 </t>
  </si>
  <si>
    <t xml:space="preserve"> GRANF-DEMO-001 </t>
  </si>
  <si>
    <t>DEMOLIÇÃO DE PAVIMENTO INTERTRAVADO SEM REAPROVEITAMENTO - DEMOLIÇÃO E TRANSPORTE - DMT 10KM</t>
  </si>
  <si>
    <t xml:space="preserve"> 2.10 </t>
  </si>
  <si>
    <t xml:space="preserve"> GRANF-ENRO-003 </t>
  </si>
  <si>
    <t>DEMOLIÇÃO DE MURO OU MURETA EM ALVENARIA, TRANSPORTE ATÉ 10KM</t>
  </si>
  <si>
    <t xml:space="preserve"> 3 </t>
  </si>
  <si>
    <t>TERRAPLANAGEM</t>
  </si>
  <si>
    <t xml:space="preserve"> 3.1 </t>
  </si>
  <si>
    <t xml:space="preserve"> 74205/001 </t>
  </si>
  <si>
    <t>SINAPI</t>
  </si>
  <si>
    <t>ESCAVACAO MECANICA DE MATERIAL 1A. CATEGORIA, PROVENIENTE DE CORTE DE SUBLEITO (C/TRATOR ESTEIRAS  160HP)</t>
  </si>
  <si>
    <t>m³</t>
  </si>
  <si>
    <t xml:space="preserve"> 3.2 </t>
  </si>
  <si>
    <t xml:space="preserve"> 3.3 </t>
  </si>
  <si>
    <t xml:space="preserve"> 5505766 </t>
  </si>
  <si>
    <t>Desmonte de material de 3ª categoria a frio com argamassa expansiva a céu aberto</t>
  </si>
  <si>
    <t xml:space="preserve"> 3.4 </t>
  </si>
  <si>
    <t xml:space="preserve"> 3.5 </t>
  </si>
  <si>
    <t xml:space="preserve"> GRANF-ENRO-002 </t>
  </si>
  <si>
    <t>ENROCAMENTO DE PEDRA ARRUMADA COM RETROESCAVADEIRA</t>
  </si>
  <si>
    <t>M³</t>
  </si>
  <si>
    <t xml:space="preserve"> 3.6 </t>
  </si>
  <si>
    <t xml:space="preserve"> 5915321 </t>
  </si>
  <si>
    <t>Transporte com caminhão basculante de 14 m³ - rodovia pavimentada</t>
  </si>
  <si>
    <t xml:space="preserve"> 4 </t>
  </si>
  <si>
    <t>DRENAGEM PLUVIAL</t>
  </si>
  <si>
    <t xml:space="preserve"> 4.1 </t>
  </si>
  <si>
    <t>ESCAVAÇÕES E TUBULAÇÕES</t>
  </si>
  <si>
    <t xml:space="preserve"> 4.1.1 </t>
  </si>
  <si>
    <t xml:space="preserve"> 102279 </t>
  </si>
  <si>
    <t>ESCAVAÇÃO MECANIZADA DE VALA COM PROF. ATÉ 1,5 M (MÉDIA ENTRE MONTANTE E JUSANTE/UMA COMPOSIÇÃO POR TRECHO), COM ESCAVADEIRA HIDRÁULICA (0,8 M3/111 HP),LARG. MENOR QUE 1,5 M, EM SOLO DE 1A CATEGORIA, LOCAIS COM BAIXO NÍVEL DE INTERFERÊNCIA. AF_02/2021</t>
  </si>
  <si>
    <t xml:space="preserve"> 4.1.2 </t>
  </si>
  <si>
    <t xml:space="preserve"> 102281 </t>
  </si>
  <si>
    <t>ESCAVAÇÃO MECANIZADA DE VALA COM PROF. MAIOR QUE 1,5 M ATÉ 3,0 M (MÉDIA ENTRE MONTANTE E JUSANTE/UMA COMPOSIÇÃO POR TRECHO),COM ESCAVADEIRA HIDRÁULICA (1,2 M3/155 HP),LARG. DE 1,5 M A 2,5 M, EM SOLO DE 1A CATEGORIA, LOCAIS COM BAIXO NÍVEL DE INTERFERÊNCIA. AF_02/2021</t>
  </si>
  <si>
    <t xml:space="preserve"> 4.1.3 </t>
  </si>
  <si>
    <t xml:space="preserve"> 101623 </t>
  </si>
  <si>
    <t>PREPARO DE FUNDO DE VALA COM LARGURA MENOR QUE 1,5 M, COM CAMADA DE BRITA, LANÇAMENTO MECANIZADO. AF_08/2020</t>
  </si>
  <si>
    <t xml:space="preserve"> 4.1.4 </t>
  </si>
  <si>
    <t xml:space="preserve"> 92808 </t>
  </si>
  <si>
    <t>ASSENTAMENTO DE TUBO DE CONCRETO PARA REDES COLETORAS DE ÁGUAS PLUVIAIS, DIÂMETRO DE 300 MM, JUNTA RÍGIDA, INSTALADO EM LOCAL COM BAIXO NÍVEL DE INTERFERÊNCIAS (NÃO INCLUI FORNECIMENTO). AF_12/2015</t>
  </si>
  <si>
    <t xml:space="preserve"> 4.1.5 </t>
  </si>
  <si>
    <t xml:space="preserve"> 00037450 </t>
  </si>
  <si>
    <t>TUBO DE CONCRETO SIMPLES PARA AGUAS PLUVIAIS, CLASSE PS1, COM ENCAIXE MACHO E FEMEA, DIAMETRO NOMINAL DE 300 MM</t>
  </si>
  <si>
    <t xml:space="preserve"> 4.1.6 </t>
  </si>
  <si>
    <t xml:space="preserve"> 92809 </t>
  </si>
  <si>
    <t>ASSENTAMENTO DE TUBO DE CONCRETO PARA REDES COLETORAS DE ÁGUAS PLUVIAIS, DIÂMETRO DE 400 MM, JUNTA RÍGIDA, INSTALADO EM LOCAL COM BAIXO NÍVEL DE INTERFERÊNCIAS (NÃO INCLUI FORNECIMENTO). AF_12/2015</t>
  </si>
  <si>
    <t xml:space="preserve"> 4.1.7 </t>
  </si>
  <si>
    <t xml:space="preserve"> 00037451 </t>
  </si>
  <si>
    <t>TUBO DE CONCRETO SIMPLES PARA AGUAS PLUVIAIS, CLASSE PS1, COM ENCAIXE MACHO E FEMEA, DIAMETRO NOMINAL DE 400 MM</t>
  </si>
  <si>
    <t xml:space="preserve"> 4.1.8 </t>
  </si>
  <si>
    <t xml:space="preserve"> 92810 </t>
  </si>
  <si>
    <t>ASSENTAMENTO DE TUBO DE CONCRETO PARA REDES COLETORAS DE ÁGUAS PLUVIAIS, DIÂMETRO DE 500 MM, JUNTA RÍGIDA, INSTALADO EM LOCAL COM BAIXO NÍVEL DE INTERFERÊNCIAS (NÃO INCLUI FORNECIMENTO). AF_12/2015</t>
  </si>
  <si>
    <t xml:space="preserve"> 4.1.9 </t>
  </si>
  <si>
    <t xml:space="preserve"> 00037452 </t>
  </si>
  <si>
    <t>TUBO DE CONCRETO SIMPLES PARA AGUAS PLUVIAIS, CLASSE PS1, COM ENCAIXE MACHO E FEMEA, DIAMETRO NOMINAL DE 500 MM</t>
  </si>
  <si>
    <t xml:space="preserve"> 4.1.10 </t>
  </si>
  <si>
    <t xml:space="preserve"> 92811 </t>
  </si>
  <si>
    <t>ASSENTAMENTO DE TUBO DE CONCRETO PARA REDES COLETORAS DE ÁGUAS PLUVIAIS, DIÂMETRO DE 600 MM, JUNTA RÍGIDA, INSTALADO EM LOCAL COM BAIXO NÍVEL DE INTERFERÊNCIAS (NÃO INCLUI FORNECIMENTO). AF_12/2015</t>
  </si>
  <si>
    <t xml:space="preserve"> 4.1.11 </t>
  </si>
  <si>
    <t xml:space="preserve"> 00037453 </t>
  </si>
  <si>
    <t>TUBO DE CONCRETO SIMPLES PARA AGUAS PLUVIAIS, CLASSE PS1, COM ENCAIXE MACHO E FEMEA, DIAMETRO NOMINAL DE 600 MM</t>
  </si>
  <si>
    <t xml:space="preserve"> 4.1.12 </t>
  </si>
  <si>
    <t xml:space="preserve"> 92813 </t>
  </si>
  <si>
    <t>ASSENTAMENTO DE TUBO DE CONCRETO PARA REDES COLETORAS DE ÁGUAS PLUVIAIS, DIÂMETRO DE 800 MM, JUNTA RÍGIDA, INSTALADO EM LOCAL COM BAIXO NÍVEL DE INTERFERÊNCIAS (NÃO INCLUI FORNECIMENTO). AF_12/2015</t>
  </si>
  <si>
    <t xml:space="preserve"> 4.1.13 </t>
  </si>
  <si>
    <t xml:space="preserve"> TUBO-800-NT </t>
  </si>
  <si>
    <t>TUBO DE CONCRETO ARMADO PA-1 MACHO E FÊMEA 800MM</t>
  </si>
  <si>
    <t xml:space="preserve"> 4.1.14 </t>
  </si>
  <si>
    <t xml:space="preserve"> 92815 </t>
  </si>
  <si>
    <t>ASSENTAMENTO DE TUBO DE CONCRETO PARA REDES COLETORAS DE ÁGUAS PLUVIAIS, DIÂMETRO DE 1000 MM, JUNTA RÍGIDA, INSTALADO EM LOCAL COM BAIXO NÍVEL DE INTERFERÊNCIAS (NÃO INCLUI FORNECIMENTO). AF_12/2015</t>
  </si>
  <si>
    <t xml:space="preserve"> 4.1.15 </t>
  </si>
  <si>
    <t xml:space="preserve"> TUBO-800-NU </t>
  </si>
  <si>
    <t>TUBO DE CONCRETO ARMADO PA-1 MACHO E FÊMEA 1000MM</t>
  </si>
  <si>
    <t xml:space="preserve"> 4.1.16 </t>
  </si>
  <si>
    <t xml:space="preserve"> 93379 </t>
  </si>
  <si>
    <t>REATERRO MECANIZADO DE VALA COM RETROESCAVADEIRA (CAPACIDADE DA CAÇAMBA DA RETRO: 0,26 M³ / POTÊNCIA: 88 HP), LARGURA DE 0,8 A 1,5 M, PROFUNDIDADE ATÉ 1,5 M, COM SOLO DE 1ª CATEGORIA EM LOCAIS COM BAIXO NÍVEL DE INTERFERÊNCIA. AF_04/2016</t>
  </si>
  <si>
    <t xml:space="preserve"> 4.1.17 </t>
  </si>
  <si>
    <t xml:space="preserve"> 93369 </t>
  </si>
  <si>
    <t>REATERRO MECANIZADO DE VALA COM ESCAVADEIRA HIDRÁULICA (CAPACIDADE DA CAÇAMBA: 0,8 M³ / POTÊNCIA: 111 HP), LARGURA DE 1,5 A 2,5 M, PROFUNDIDADE DE 1,5 A 3,0 M, COM SOLO (SEM SUBSTITUIÇÃO) DE 1ª CATEGORIA EM LOCAIS COM BAIXO NÍVEL DE INTERFERÊNCIA. AF_04/2016</t>
  </si>
  <si>
    <t xml:space="preserve"> 4.1.18 </t>
  </si>
  <si>
    <t xml:space="preserve"> 4.1.19 </t>
  </si>
  <si>
    <t xml:space="preserve"> GRANF-DEMO-003 </t>
  </si>
  <si>
    <t>REMOÇÃO E REASSENTAMENTO COM COMPACTAÇÃO DE PAVIMENTO INTERTRAVADO</t>
  </si>
  <si>
    <t xml:space="preserve"> 4.2 </t>
  </si>
  <si>
    <t>DISPOSITIVOS DE DRENAGEM</t>
  </si>
  <si>
    <t xml:space="preserve"> 4.2.1 </t>
  </si>
  <si>
    <t xml:space="preserve"> GRANF-CC-006 </t>
  </si>
  <si>
    <t>CAIXA DE CAPTAÇÃO TIPO 1 EM BLOCOS DE CONCRETO ESTRUTURAL E GRELHA DE FERRO FUNDIDO 30X100CM</t>
  </si>
  <si>
    <t xml:space="preserve"> 4.2.2 </t>
  </si>
  <si>
    <t xml:space="preserve"> 101801 </t>
  </si>
  <si>
    <t>CAIXA COM GRELHA RETANGULAR DE FERRO FUNDIDO, EM ALVENARIA COM BLOCOS DE CONCRETO, DIMENSÕES INTERNAS: 0,30 X 1,00 X 1,00. AF_12/2020</t>
  </si>
  <si>
    <t>UN</t>
  </si>
  <si>
    <t xml:space="preserve"> 4.2.3 </t>
  </si>
  <si>
    <t xml:space="preserve"> GRANF-CL-04 </t>
  </si>
  <si>
    <t>CAIXA DE LIGAÇÃO EM ALVENARIA DE BLOCOS PARA TUBOS ATÉ 60CM</t>
  </si>
  <si>
    <t xml:space="preserve"> 4.2.4 </t>
  </si>
  <si>
    <t xml:space="preserve"> GRANF-CL-005 </t>
  </si>
  <si>
    <t>CAIXA DE LIGAÇÃO EM ALVENARIA DE BLOCOS PARA TUBOS ATÉ 100CM</t>
  </si>
  <si>
    <t xml:space="preserve"> 4.2.5 </t>
  </si>
  <si>
    <t xml:space="preserve"> 0804101 </t>
  </si>
  <si>
    <t>Boca de BSTC D = 0,80 m - esconsidade 0° - areia e brita comerciais - alas retas</t>
  </si>
  <si>
    <t xml:space="preserve"> 4.2.6 </t>
  </si>
  <si>
    <t xml:space="preserve"> 0804081 </t>
  </si>
  <si>
    <t>Boca de BSTC D = 0,60 m - esconsidade 0° - areia e brita comerciais - alas retas</t>
  </si>
  <si>
    <t xml:space="preserve"> 4.2.7 </t>
  </si>
  <si>
    <t xml:space="preserve"> 0804061 </t>
  </si>
  <si>
    <t>Boca de BSTC D = 0,40 m - esconsidade 0° - areia e brita comerciais - alas retas</t>
  </si>
  <si>
    <t xml:space="preserve"> 4.2.8 </t>
  </si>
  <si>
    <t xml:space="preserve"> 0804233 </t>
  </si>
  <si>
    <t>Boca de BDTC D = 1,00 m - esconsidade 0° - areia e brita comerciais - alas retas</t>
  </si>
  <si>
    <t xml:space="preserve"> 5 </t>
  </si>
  <si>
    <t>PAVIMENTAÇÃO ASFÁLTICA</t>
  </si>
  <si>
    <t xml:space="preserve"> 5.1 </t>
  </si>
  <si>
    <t xml:space="preserve"> 4011209 </t>
  </si>
  <si>
    <t>Regularização do subleito</t>
  </si>
  <si>
    <t xml:space="preserve"> 5.2 </t>
  </si>
  <si>
    <t xml:space="preserve"> 4011279 </t>
  </si>
  <si>
    <t>Base ou sub-base de macadame seco com brita comercial</t>
  </si>
  <si>
    <t xml:space="preserve"> 5.3 </t>
  </si>
  <si>
    <t xml:space="preserve"> 4011276 </t>
  </si>
  <si>
    <t>Base ou sub-base de brita graduada com brita comercial</t>
  </si>
  <si>
    <t xml:space="preserve"> 5.4 </t>
  </si>
  <si>
    <t xml:space="preserve"> 5914351 </t>
  </si>
  <si>
    <t>Carga, manobra e descarga de agregados ou solos em caminhão basculante de 14 m³ - carga com carregadeira de 3,40 m³ edescarga livre</t>
  </si>
  <si>
    <t>t</t>
  </si>
  <si>
    <t xml:space="preserve"> 5.5 </t>
  </si>
  <si>
    <t xml:space="preserve"> 5901640 </t>
  </si>
  <si>
    <t>Transporte com caminhão basculante com caçamba estanque com capacidade de 14 m³ - rodovia pavimentada</t>
  </si>
  <si>
    <t xml:space="preserve"> 5.6 </t>
  </si>
  <si>
    <t xml:space="preserve"> 4011352 </t>
  </si>
  <si>
    <t>Imprimação com emulsão asfáltica</t>
  </si>
  <si>
    <t xml:space="preserve"> 5.7 </t>
  </si>
  <si>
    <t xml:space="preserve"> 4011353 </t>
  </si>
  <si>
    <t>Pintura de ligação</t>
  </si>
  <si>
    <t xml:space="preserve"> 5.8 </t>
  </si>
  <si>
    <t xml:space="preserve"> 4011463 </t>
  </si>
  <si>
    <t>Concreto asfáltico - faixa C - areia e brita comerciais</t>
  </si>
  <si>
    <t xml:space="preserve"> 5.9 </t>
  </si>
  <si>
    <t xml:space="preserve"> 5914612 </t>
  </si>
  <si>
    <t>Transporte de mistura betuminosa a quente com caminhão com caçamba térmica de 6 m³ - rodovia pavimentada</t>
  </si>
  <si>
    <t xml:space="preserve"> 5.10 </t>
  </si>
  <si>
    <t xml:space="preserve"> 94273 </t>
  </si>
  <si>
    <t>ASSENTAMENTO DE GUIA (MEIO-FIO) EM TRECHO RETO, CONFECCIONADA EM CONCRETO PRÉ-FABRICADO, DIMENSÕES 100X15X13X30 CM (COMPRIMENTO X BASE INFERIOR X BASE SUPERIOR X ALTURA), PARA VIAS URBANAS (USO VIÁRIO). AF_06/2016</t>
  </si>
  <si>
    <t xml:space="preserve"> 6 </t>
  </si>
  <si>
    <t>AQUISIÇÃO E TRANSPORTE DE MATERIAIS BETUMINOSOS</t>
  </si>
  <si>
    <t xml:space="preserve"> 6.1 </t>
  </si>
  <si>
    <t xml:space="preserve"> GRANF-IMP-NT-04 </t>
  </si>
  <si>
    <t>AQUISIÇÃO E TRANSPORTE DE EMULSÃO ASFÁLTICA PARA IMPRIMAÇÃO - EAI</t>
  </si>
  <si>
    <t>T</t>
  </si>
  <si>
    <t xml:space="preserve"> 6.2 </t>
  </si>
  <si>
    <t xml:space="preserve"> GRANF-RR2C-NT-04 </t>
  </si>
  <si>
    <t>AQUISIÇÃO E TRANSPORTE DE EMULSÃO ASFÁLTICA RR-2C</t>
  </si>
  <si>
    <t xml:space="preserve"> 6.3 </t>
  </si>
  <si>
    <t xml:space="preserve"> GRANF-CAP-NT-04 </t>
  </si>
  <si>
    <t>AQUISIÇÃO E TRANSPORTE DE CIMENTO ASFÁLTICO CAP - 50/70</t>
  </si>
  <si>
    <t xml:space="preserve"> 7 </t>
  </si>
  <si>
    <t>PASSEIOS</t>
  </si>
  <si>
    <t xml:space="preserve"> 7.1 </t>
  </si>
  <si>
    <t xml:space="preserve"> GRANF-PAV-013 </t>
  </si>
  <si>
    <t>ATERRO E COMPACTAÇÃO DE PASSEIOS - EXCLUSO SOLO</t>
  </si>
  <si>
    <t xml:space="preserve"> 7.2 </t>
  </si>
  <si>
    <t xml:space="preserve"> 7.3 </t>
  </si>
  <si>
    <t xml:space="preserve"> 92396 </t>
  </si>
  <si>
    <t>EXECUÇÃO DE PASSEIO EM PISO INTERTRAVADO, COM BLOCO RETANGULAR COR NATURAL DE 20 X 10 CM, ESPESSURA 6 CM. AF_12/2015</t>
  </si>
  <si>
    <t xml:space="preserve"> 7.4 </t>
  </si>
  <si>
    <t xml:space="preserve"> GRANF-PAV-016 </t>
  </si>
  <si>
    <t>EXECUÇÃO DE PASSEIO EM PISO INTERTRAVADO, COM BLOCO RETANGULAR COLORIDO TÁTIL  DIRECIONAL DE 20 X 10 CM, ESPESSURA 6 CM.</t>
  </si>
  <si>
    <t xml:space="preserve"> 7.5 </t>
  </si>
  <si>
    <t xml:space="preserve"> GRANF-PAV-017 </t>
  </si>
  <si>
    <t>EXECUÇÃO DE PASSEIO EM PISO INTERTRAVADO, COM BLOCO RETANGULAR COLORIDO TÁTIL ALERTA DE 20 X 10 CM, ESPESSURA 6 CM.</t>
  </si>
  <si>
    <t xml:space="preserve"> 7.6 </t>
  </si>
  <si>
    <t xml:space="preserve"> GRANF-PAV-025 </t>
  </si>
  <si>
    <t>ASSENTAMENTO DE GUIA (MEIO-FIO) EM TRECHO RETO, CONFECCIONADA EM CONCRETO PRÉ-FABRICADO, DIMENSÕES 100X10X10X30CM (COMPRIMENTO X BASE INFERIOR X BASE SUPERIOR X ALTURA), PARA URBANIZAÇÃO  AF_06/2016_P</t>
  </si>
  <si>
    <t xml:space="preserve"> 8 </t>
  </si>
  <si>
    <t>SINALIZAÇÃO VIÁRIA</t>
  </si>
  <si>
    <t xml:space="preserve"> 8.1 </t>
  </si>
  <si>
    <t>FAIXAS ELEVADAS</t>
  </si>
  <si>
    <t xml:space="preserve"> 8.1.1 </t>
  </si>
  <si>
    <t xml:space="preserve"> GRANF-PAV-004 </t>
  </si>
  <si>
    <t>CONSTRUÇÃO DE FAIXA ELEVADA EM CBUQ - ALTURA 15CM, PLATAFORMA DE 5,0M E RAMPAS DE 1,50M CADA</t>
  </si>
  <si>
    <t xml:space="preserve"> 8.2 </t>
  </si>
  <si>
    <t>SINALIZAÇÃO VERTICAL</t>
  </si>
  <si>
    <t xml:space="preserve"> 8.2.1 </t>
  </si>
  <si>
    <t xml:space="preserve"> GRANF-SIN-007 </t>
  </si>
  <si>
    <t>PLACA DE SINALIZAÇÃO QUADRADA 50X50  ADVERTÊNCIA -  PINTURA REFLETIVA - FORNECIMENTO E INSTALAÇÃO</t>
  </si>
  <si>
    <t xml:space="preserve"> 8.2.2 </t>
  </si>
  <si>
    <t xml:space="preserve"> GRANF-SIN-003 </t>
  </si>
  <si>
    <t>PLACA DE SINALIZAÇÃO RETANGULAR ADVERTÊNCIA - 40X70 - PINTURA REFLETIVA - FORNECIMENTO E INSTALAÇÃO</t>
  </si>
  <si>
    <t xml:space="preserve"> 8.2.3 </t>
  </si>
  <si>
    <t xml:space="preserve"> GRANF-SIN-005 </t>
  </si>
  <si>
    <t>PLACA DE SINALIZAÇÃO CIRCULAR 50CM DIAM.-  REGULAMENTAÇÃO-  PINTURA REFLETIVA - FORNECIMENTO E INSTALAÇÃO</t>
  </si>
  <si>
    <t xml:space="preserve"> 8.2.4 </t>
  </si>
  <si>
    <t xml:space="preserve"> GRANF-SIN-006 </t>
  </si>
  <si>
    <t>PLACA DE SINALIZAÇÃO CIRCULAR 50CM DIAM.-  REGULAMENTAÇÃO-  PINTURA REFLETIVA - FORNECIMENTO E INSTALAÇÃO - POSTE INCLUSO</t>
  </si>
  <si>
    <t xml:space="preserve"> 8.2.5 </t>
  </si>
  <si>
    <t xml:space="preserve"> GRANF-SIN-015 </t>
  </si>
  <si>
    <t>PLACA DE SINALIZAÇÃO RETANGULAR INDICATIVA COM NOME DE RUA EM CHAPA DE AÇO 16# - DUPLA - 30X50 - PINTURA REFLETIVA - FORNECIMENTO E INSTALAÇÃO</t>
  </si>
  <si>
    <t xml:space="preserve"> 8.2.6 </t>
  </si>
  <si>
    <t xml:space="preserve"> 5213444 </t>
  </si>
  <si>
    <t>Placa de regulamentação em aço, R1 lado 0,248 m - película retrorrefletiva tipo I + SI - fornecimento e implantação</t>
  </si>
  <si>
    <t xml:space="preserve"> 8.2.7 </t>
  </si>
  <si>
    <t xml:space="preserve"> 5213855 </t>
  </si>
  <si>
    <t>Suporte metálico galvanizado para placa de regulamentação - R1 - lado de 0,248 m - fornecimento e implantação</t>
  </si>
  <si>
    <t xml:space="preserve"> 8.3 </t>
  </si>
  <si>
    <t>SINALIZAÇÃO HORIZONTAL</t>
  </si>
  <si>
    <t xml:space="preserve"> 8.3.1 </t>
  </si>
  <si>
    <t xml:space="preserve"> 5219643 </t>
  </si>
  <si>
    <t>Tachão refletivo em resina sintética - bidirecional - fornecimento e colocação</t>
  </si>
  <si>
    <t xml:space="preserve"> 8.3.2 </t>
  </si>
  <si>
    <t xml:space="preserve"> 5213360 </t>
  </si>
  <si>
    <t>Tacha refletiva em plástico injetado - bidirecional tipo I - com um pino - fornecimento e colocação</t>
  </si>
  <si>
    <t xml:space="preserve"> 8.3.3 </t>
  </si>
  <si>
    <t xml:space="preserve"> 5213400 </t>
  </si>
  <si>
    <t>Pintura de faixa com tinta acrílica - espessura de 0,4 mm</t>
  </si>
  <si>
    <t xml:space="preserve"> 8.3.4 </t>
  </si>
  <si>
    <t xml:space="preserve"> 5213404 </t>
  </si>
  <si>
    <t>Pintura de setas e zebrados com tinta acrílica - espessura de 0,4 mm</t>
  </si>
  <si>
    <t xml:space="preserve"> 9 </t>
  </si>
  <si>
    <t>SISTEMA DE ABASTECIMENTO DE ÁGUA</t>
  </si>
  <si>
    <t xml:space="preserve"> 9.1 </t>
  </si>
  <si>
    <t xml:space="preserve"> 90105 </t>
  </si>
  <si>
    <t>ESCAVAÇÃO MECANIZADA DE VALA COM PROFUNDIDADE ATÉ 1,5 M (MÉDIA MONTANTE E JUSANTE/UMA COMPOSIÇÃO POR TRECHO), RETROESCAV. (0,26 M3), LARGURA MENOR QUE 0,8 M, EM SOLO DE 1A CATEGORIA, LOCAIS COM BAIXO NÍVEL DE INTERFERÊNCIA. AF_02/2021</t>
  </si>
  <si>
    <t xml:space="preserve"> 9.2 </t>
  </si>
  <si>
    <t xml:space="preserve"> 00009828 </t>
  </si>
  <si>
    <t>TUBO PVC DEFOFO, JEI, 1 MPA, DN 150 MM, PARA REDE DE  AGUA (NBR 7665)</t>
  </si>
  <si>
    <t xml:space="preserve"> 9.3 </t>
  </si>
  <si>
    <t xml:space="preserve"> SAMAE-NT-001 </t>
  </si>
  <si>
    <t>CURVA DE 11º DE FERRO FUNDIDO C/ BOLSAS DN 150MM PARA REDE DE AGUA</t>
  </si>
  <si>
    <t xml:space="preserve"> 9.4 </t>
  </si>
  <si>
    <t xml:space="preserve"> SAMAE-NT-002 </t>
  </si>
  <si>
    <t>CURVA DE 22º DE FERRO FUNDIDO C/ BOLSAS DN 150MM PARA REDE DE AGUA</t>
  </si>
  <si>
    <t xml:space="preserve"> 9.5 </t>
  </si>
  <si>
    <t xml:space="preserve"> SAMAE-NT-003 </t>
  </si>
  <si>
    <t>CURVA DE 45º DE FERRO FUNDIDO C/ BOLSAS DN 150MM PARA REDE DE AGUA</t>
  </si>
  <si>
    <t xml:space="preserve"> 9.6 </t>
  </si>
  <si>
    <t xml:space="preserve"> 97127 </t>
  </si>
  <si>
    <t>ASSENTAMENTO DE TUBO DE PVC DEFOFO OU PRFV OU RPVC PARA REDE DE ÁGUA, DN 150 MM, JUNTA ELÁSTICA INTEGRADA, INSTALADO EM LOCAL COM NÍVEL ALTO DE INTERFERÊNCIAS (NÃO INCLUI FORNECIMENTO). AF_11/2017</t>
  </si>
  <si>
    <t xml:space="preserve"> 9.7 </t>
  </si>
  <si>
    <t xml:space="preserve"> SAMAE-NT-004 </t>
  </si>
  <si>
    <t>REGISTRO GAVETA FERRO FUNDIDO C/ BOLSAS DN 150MM PARA REDE DE AGUA</t>
  </si>
  <si>
    <t xml:space="preserve"> 9.8 </t>
  </si>
  <si>
    <t xml:space="preserve"> SAMAE-NT-005 </t>
  </si>
  <si>
    <t>TÊ DE MANOBRA DE FERRO FUNDIDO C/ BOLSAS DN 150MM X 150MM PARA REDE DE AGUA</t>
  </si>
  <si>
    <t xml:space="preserve"> 9.9 </t>
  </si>
  <si>
    <t xml:space="preserve"> SAMAE-NT-006 </t>
  </si>
  <si>
    <t>TÊ DE REDUÇÃO DE FERRO FUNDIDO C/ BOLSAS DN 150MM X 50MM PARA REDE DE AGUA</t>
  </si>
  <si>
    <t xml:space="preserve"> 9.10 </t>
  </si>
  <si>
    <t xml:space="preserve"> SAMAE-NT-007 </t>
  </si>
  <si>
    <t>REDUÇÃO DE FERRO FUNDIDO C/ BOLSAS DN 150MM X 100MM PARA REDE DE AGUA</t>
  </si>
  <si>
    <t xml:space="preserve"> 9.11 </t>
  </si>
  <si>
    <t xml:space="preserve"> 00009825 </t>
  </si>
  <si>
    <t>TUBO PVC DEFOFO, JEI, 1 MPA, DN 100 MM, PARA REDE DE AGUA (NBR 7665)</t>
  </si>
  <si>
    <t xml:space="preserve"> 9.12 </t>
  </si>
  <si>
    <t xml:space="preserve"> SAMAE-NT-008 </t>
  </si>
  <si>
    <t>CURVA DE 11º DE FERRO FUNDIDO C/ BOLSAS DN 100MM PARA REDE DE AGUA</t>
  </si>
  <si>
    <t xml:space="preserve"> 9.13 </t>
  </si>
  <si>
    <t xml:space="preserve"> SAMAE-NT-013 </t>
  </si>
  <si>
    <t>CURVA DE 22º DE FERRO FUNDIDO C/ BOLSAS DN 100MM PARA REDE DE AGUA</t>
  </si>
  <si>
    <t xml:space="preserve"> 9.14 </t>
  </si>
  <si>
    <t xml:space="preserve"> 00001828 </t>
  </si>
  <si>
    <t>CURVA PVC PBA, JE, PB, 90 GRAUS, DN 100 / DE 110 MM, PARA REDE AGUA (NBR 10351)</t>
  </si>
  <si>
    <t xml:space="preserve"> 9.15 </t>
  </si>
  <si>
    <t xml:space="preserve"> 97123 </t>
  </si>
  <si>
    <t>ASSENTAMENTO DE TUBO DE PVC PBA PARA REDE DE ÁGUA, DN 100 MM, JUNTA ELÁSTICA INTEGRADA, INSTALADO EM LOCAL COM NÍVEL ALTO DE INTERFERÊNCIAS (NÃO INCLUI FORNECIMENTO). AF_11/2017</t>
  </si>
  <si>
    <t xml:space="preserve"> 9.16 </t>
  </si>
  <si>
    <t xml:space="preserve"> SAMAE-NT-009 </t>
  </si>
  <si>
    <t>REGISTRO GAVETA FERRO FUNDIDO C/ BOLSAS DN 100MM PARA REDE DE AGUA</t>
  </si>
  <si>
    <t xml:space="preserve"> 9.17 </t>
  </si>
  <si>
    <t xml:space="preserve"> SAMAE-NT-010 </t>
  </si>
  <si>
    <t>TÊ DE MANOBRA DE FERRO FUNDIDO C/ BOLSAS DN 100MM X 100MM PARA REDE DE AGUA</t>
  </si>
  <si>
    <t xml:space="preserve"> 9.18 </t>
  </si>
  <si>
    <t xml:space="preserve"> SAMAE-NT-011 </t>
  </si>
  <si>
    <t>TÊ DE REDUÇÃO DE FERRO FUNDIDO C/ BOLSAS DN 100MM X 50MM PARA REDE DE AGUA</t>
  </si>
  <si>
    <t xml:space="preserve"> 9.19 </t>
  </si>
  <si>
    <t xml:space="preserve"> 00036375 </t>
  </si>
  <si>
    <t>TUBO PVC PBA JEI, CLASSE 15, DN 50 MM, PARA REDE DE AGUA (NBR 5647)</t>
  </si>
  <si>
    <t xml:space="preserve"> 9.20 </t>
  </si>
  <si>
    <t xml:space="preserve"> 00001835 </t>
  </si>
  <si>
    <t>CURVA PVC PBA, JE, PB, 22 GRAUS, DN 50 / DE 60 MM, PARA REDE AGUA (NBR 10351)</t>
  </si>
  <si>
    <t xml:space="preserve"> 9.21 </t>
  </si>
  <si>
    <t xml:space="preserve"> SAMAE-NT-012 </t>
  </si>
  <si>
    <t>REGISTRO GAVETA FERRO FUNDIDO C/ BOLSAS DN 50MM PARA REDE DE AGUA</t>
  </si>
  <si>
    <t xml:space="preserve"> 9.22 </t>
  </si>
  <si>
    <t xml:space="preserve"> 97121 </t>
  </si>
  <si>
    <t>ASSENTAMENTO DE TUBO DE PVC PBA PARA REDE DE ÁGUA, DN 50 MM, JUNTA ELÁSTICA INTEGRADA, INSTALADO EM LOCAL COM NÍVEL ALTO DE INTERFERÊNCIAS (NÃO INCLUI FORNECIMENTO). AF_11/2017</t>
  </si>
  <si>
    <t xml:space="preserve"> 9.23 </t>
  </si>
  <si>
    <t xml:space="preserve"> CASAN-081801 </t>
  </si>
  <si>
    <t>CAIXA DE PROTEÇÃO PARA REGISTRO DE MANOBRA</t>
  </si>
  <si>
    <t xml:space="preserve"> 9.24 </t>
  </si>
  <si>
    <t xml:space="preserve"> CASAN-082113 </t>
  </si>
  <si>
    <t>ASSENTAMENTO DE CAIXA FOFO PARA REGISTRO T- 5</t>
  </si>
  <si>
    <t xml:space="preserve"> 9.25 </t>
  </si>
  <si>
    <t xml:space="preserve"> CASAN-190330 </t>
  </si>
  <si>
    <t>INSTALAÇÃO DE TAMPA DE CAIXA DE REGISTRO DE REDE DE ÁGUA</t>
  </si>
  <si>
    <t xml:space="preserve"> 9.26 </t>
  </si>
  <si>
    <t xml:space="preserve"> 94341 </t>
  </si>
  <si>
    <t>ATERRO MECANIZADO DE VALA COM RETROESCAVADEIRA (CAPACIDADE DA CAÇAMBA DA RETRO: 0,26 M³ / POTÊNCIA: 88 HP), LARGURA DE 0,8 A 1,5 M, PROFUNDIDADE DE 1,5 A 3,0 M, COM AREIA PARA ATERRO. AF_05/2016</t>
  </si>
  <si>
    <t xml:space="preserve"> 9.27 </t>
  </si>
  <si>
    <t xml:space="preserve"> 93378 </t>
  </si>
  <si>
    <t>REATERRO MECANIZADO DE VALA COM RETROESCAVADEIRA (CAPACIDADE DA CAÇAMBA DA RETRO: 0,26 M³ / POTÊNCIA: 88 HP), LARGURA ATÉ 0,8 M, PROFUNDIDADE ATÉ 1,5 M, COM SOLO DE 1ª CATEGORIA EM LOCAIS COM BAIXO NÍVEL DE INTERFERÊNCIA. AF_04/2016</t>
  </si>
  <si>
    <t xml:space="preserve"> 9.28 </t>
  </si>
  <si>
    <t>Total sem BDI</t>
  </si>
  <si>
    <t>Total do BDI</t>
  </si>
  <si>
    <t>Total Geral</t>
  </si>
  <si>
    <t>_______________________________________________________________
Florianópolis, 04 de novembro de 2022.</t>
  </si>
  <si>
    <t>_______________________________________________________________
MATEUS DAVINO FERREIRA - Responsável pelo Item 9 do Orçamento
Engeneheiro Sanitarista e Ambientas
CREA/SC 147.305-7</t>
  </si>
  <si>
    <t xml:space="preserve">_______________________________________________________________
Vinícius Feller - Responsável pelo Item 1 a 8 do Orçamento
Engeneheiro Civil
CREA/SC 147.982-3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</si>
</sst>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
  </numFmts>
  <fonts count="27"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s>
  <fills count="2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A76269"/>
      </patternFill>
    </fill>
    <fill>
      <patternFill patternType="solid">
        <fgColor rgb="FFA76269"/>
      </patternFill>
    </fill>
    <fill>
      <patternFill patternType="solid">
        <fgColor rgb="FFA76269"/>
      </patternFill>
    </fill>
    <fill>
      <patternFill patternType="solid">
        <fgColor rgb="FFA76269"/>
      </patternFill>
    </fill>
    <fill>
      <patternFill patternType="solid">
        <fgColor rgb="FFDECED2"/>
      </patternFill>
    </fill>
    <fill>
      <patternFill patternType="solid">
        <fgColor rgb="FFDECED2"/>
      </patternFill>
    </fill>
    <fill>
      <patternFill patternType="solid">
        <fgColor rgb="FFDECED2"/>
      </patternFill>
    </fill>
    <fill>
      <patternFill patternType="solid">
        <fgColor rgb="FFDECED2"/>
      </patternFill>
    </fill>
    <fill>
      <patternFill patternType="solid">
        <fgColor rgb="FFDECED2"/>
      </patternFill>
    </fill>
    <fill>
      <patternFill patternType="solid">
        <fgColor rgb="FFDEDEDE"/>
      </patternFill>
    </fill>
    <fill>
      <patternFill patternType="solid">
        <fgColor rgb="FFDEDEDE"/>
      </patternFill>
    </fill>
    <fill>
      <patternFill patternType="solid">
        <fgColor rgb="FFDEDEDE"/>
      </patternFill>
    </fill>
    <fill>
      <patternFill patternType="solid">
        <fgColor rgb="FFDEDEDE"/>
      </patternFill>
    </fill>
    <fill>
      <patternFill patternType="solid">
        <fgColor rgb="FFDEDEDE"/>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8">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36">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right" vertical="top" wrapText="1"/>
    </xf>
    <xf numFmtId="4" fontId="8" fillId="9" borderId="6" xfId="0" applyNumberFormat="1" applyFont="1" applyFill="1" applyBorder="1" applyAlignment="1">
      <alignment horizontal="right" vertical="top" wrapText="1"/>
    </xf>
    <xf numFmtId="164" fontId="9" fillId="10" borderId="7" xfId="0" applyNumberFormat="1" applyFont="1" applyFill="1" applyBorder="1" applyAlignment="1">
      <alignment horizontal="right" vertical="top" wrapText="1"/>
    </xf>
    <xf numFmtId="0" fontId="10" fillId="11" borderId="8" xfId="0" applyFont="1" applyFill="1" applyBorder="1" applyAlignment="1">
      <alignment horizontal="left" vertical="top" wrapText="1"/>
    </xf>
    <xf numFmtId="0" fontId="11" fillId="12" borderId="9" xfId="0" applyFont="1" applyFill="1" applyBorder="1" applyAlignment="1">
      <alignment horizontal="center" vertical="top" wrapText="1"/>
    </xf>
    <xf numFmtId="0" fontId="12" fillId="13" borderId="10" xfId="0" applyFont="1" applyFill="1" applyBorder="1" applyAlignment="1">
      <alignment horizontal="right" vertical="top" wrapText="1"/>
    </xf>
    <xf numFmtId="4" fontId="13" fillId="14" borderId="11" xfId="0" applyNumberFormat="1" applyFont="1" applyFill="1" applyBorder="1" applyAlignment="1">
      <alignment horizontal="right" vertical="top" wrapText="1"/>
    </xf>
    <xf numFmtId="164" fontId="14" fillId="15" borderId="12" xfId="0" applyNumberFormat="1" applyFont="1" applyFill="1" applyBorder="1" applyAlignment="1">
      <alignment horizontal="right" vertical="top" wrapText="1"/>
    </xf>
    <xf numFmtId="0" fontId="16" fillId="16" borderId="13" xfId="0" applyFont="1" applyFill="1" applyBorder="1" applyAlignment="1">
      <alignment horizontal="left" vertical="top" wrapText="1"/>
    </xf>
    <xf numFmtId="0" fontId="17" fillId="17" borderId="14" xfId="0" applyFont="1" applyFill="1" applyBorder="1" applyAlignment="1">
      <alignment horizontal="center" vertical="top" wrapText="1"/>
    </xf>
    <xf numFmtId="0" fontId="18" fillId="18" borderId="15" xfId="0" applyFont="1" applyFill="1" applyBorder="1" applyAlignment="1">
      <alignment horizontal="right" vertical="top" wrapText="1"/>
    </xf>
    <xf numFmtId="4" fontId="19" fillId="19" borderId="16" xfId="0" applyNumberFormat="1" applyFont="1" applyFill="1" applyBorder="1" applyAlignment="1">
      <alignment horizontal="right" vertical="top" wrapText="1"/>
    </xf>
    <xf numFmtId="164" fontId="20" fillId="20" borderId="17" xfId="0" applyNumberFormat="1" applyFont="1" applyFill="1" applyBorder="1" applyAlignment="1">
      <alignment horizontal="right" vertical="top" wrapText="1"/>
    </xf>
    <xf numFmtId="0" fontId="21" fillId="21" borderId="0" xfId="0" applyFont="1" applyFill="1" applyAlignment="1">
      <alignment horizontal="left" vertical="top" wrapText="1"/>
    </xf>
    <xf numFmtId="0" fontId="22" fillId="22" borderId="0" xfId="0" applyFont="1" applyFill="1" applyAlignment="1">
      <alignment horizontal="center" vertical="top" wrapText="1"/>
    </xf>
    <xf numFmtId="0" fontId="23" fillId="23" borderId="0" xfId="0" applyFont="1" applyFill="1" applyAlignment="1">
      <alignment horizontal="right" vertical="top" wrapText="1"/>
    </xf>
    <xf numFmtId="0" fontId="25" fillId="25" borderId="0" xfId="0" applyFont="1" applyFill="1" applyAlignment="1">
      <alignment horizontal="left" vertical="top" wrapText="1"/>
    </xf>
    <xf numFmtId="0" fontId="26" fillId="26" borderId="0" xfId="0" applyFont="1" applyFill="1" applyAlignment="1">
      <alignment horizontal="center" vertical="top" wrapText="1"/>
    </xf>
    <xf numFmtId="0" fontId="15" fillId="26" borderId="0" xfId="0" applyFont="1" applyFill="1" applyAlignment="1">
      <alignment horizontal="center" vertical="center" wrapText="1"/>
    </xf>
    <xf numFmtId="0" fontId="26" fillId="26" borderId="0" xfId="0" applyFont="1" applyFill="1" applyAlignment="1">
      <alignment horizontal="center" vertical="center" wrapText="1"/>
    </xf>
    <xf numFmtId="0" fontId="23" fillId="23" borderId="0" xfId="0" applyFont="1" applyFill="1" applyAlignment="1">
      <alignment horizontal="right" vertical="top" wrapText="1"/>
    </xf>
    <xf numFmtId="0" fontId="21" fillId="21" borderId="0" xfId="0" applyFont="1" applyFill="1" applyAlignment="1">
      <alignment horizontal="left" vertical="top" wrapText="1"/>
    </xf>
    <xf numFmtId="4" fontId="24" fillId="24" borderId="0" xfId="0" applyNumberFormat="1" applyFont="1" applyFill="1" applyAlignment="1">
      <alignment horizontal="right" vertical="top" wrapText="1"/>
    </xf>
    <xf numFmtId="0" fontId="26" fillId="26" borderId="0" xfId="0" applyFont="1" applyFill="1" applyAlignment="1">
      <alignment horizontal="center" vertical="top" wrapText="1"/>
    </xf>
    <xf numFmtId="0" fontId="0" fillId="0" borderId="0" xfId="0"/>
    <xf numFmtId="0" fontId="15" fillId="26" borderId="0" xfId="0" applyFont="1" applyFill="1" applyAlignment="1">
      <alignment horizontal="center" vertical="center" wrapText="1"/>
    </xf>
    <xf numFmtId="0" fontId="26" fillId="26" borderId="0" xfId="0" applyFont="1" applyFill="1" applyAlignment="1">
      <alignment horizontal="center" vertical="center" wrapText="1"/>
    </xf>
    <xf numFmtId="0" fontId="15" fillId="26" borderId="0" xfId="0" applyFont="1" applyFill="1" applyAlignment="1">
      <alignment horizontal="center" vertical="top" wrapText="1"/>
    </xf>
    <xf numFmtId="0" fontId="2" fillId="3" borderId="0" xfId="0" applyFont="1" applyFill="1" applyAlignment="1">
      <alignment horizontal="center" wrapText="1"/>
    </xf>
    <xf numFmtId="0" fontId="1" fillId="2" borderId="0" xfId="0" applyFont="1" applyFill="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333500"/>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repeated%20heade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eated header"/>
    </sheetNames>
    <sheetDataSet>
      <sheetData sheetId="0"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30"/>
  <sheetViews>
    <sheetView tabSelected="1" showOutlineSymbols="0" showWhiteSpace="0" workbookViewId="0">
      <selection activeCell="M8" sqref="M8"/>
    </sheetView>
  </sheetViews>
  <sheetFormatPr defaultRowHeight="14.25" x14ac:dyDescent="0.2"/>
  <cols>
    <col min="1" max="2" width="10" bestFit="1" customWidth="1"/>
    <col min="3" max="3" width="13.25" bestFit="1" customWidth="1"/>
    <col min="4" max="4" width="60" bestFit="1" customWidth="1"/>
    <col min="5" max="5" width="8" bestFit="1" customWidth="1"/>
    <col min="6" max="10" width="13" bestFit="1" customWidth="1"/>
  </cols>
  <sheetData>
    <row r="1" spans="1:10" ht="15" x14ac:dyDescent="0.2">
      <c r="A1" s="1"/>
      <c r="B1" s="1"/>
      <c r="C1" s="1"/>
      <c r="D1" s="1" t="s">
        <v>0</v>
      </c>
      <c r="E1" s="35" t="s">
        <v>1</v>
      </c>
      <c r="F1" s="35"/>
      <c r="G1" s="35" t="s">
        <v>2</v>
      </c>
      <c r="H1" s="35"/>
      <c r="I1" s="35" t="s">
        <v>3</v>
      </c>
      <c r="J1" s="35"/>
    </row>
    <row r="2" spans="1:10" ht="80.099999999999994" customHeight="1" x14ac:dyDescent="0.2">
      <c r="A2" s="19"/>
      <c r="B2" s="19"/>
      <c r="C2" s="19"/>
      <c r="D2" s="19" t="s">
        <v>4</v>
      </c>
      <c r="E2" s="27" t="s">
        <v>5</v>
      </c>
      <c r="F2" s="27"/>
      <c r="G2" s="27" t="s">
        <v>6</v>
      </c>
      <c r="H2" s="27"/>
      <c r="I2" s="27" t="s">
        <v>7</v>
      </c>
      <c r="J2" s="27"/>
    </row>
    <row r="3" spans="1:10" ht="15" x14ac:dyDescent="0.25">
      <c r="A3" s="34" t="s">
        <v>8</v>
      </c>
      <c r="B3" s="30"/>
      <c r="C3" s="30"/>
      <c r="D3" s="30"/>
      <c r="E3" s="30"/>
      <c r="F3" s="30"/>
      <c r="G3" s="30"/>
      <c r="H3" s="30"/>
      <c r="I3" s="30"/>
      <c r="J3" s="30"/>
    </row>
    <row r="4" spans="1:10" ht="30" customHeight="1" x14ac:dyDescent="0.2">
      <c r="A4" s="2" t="s">
        <v>9</v>
      </c>
      <c r="B4" s="4" t="s">
        <v>10</v>
      </c>
      <c r="C4" s="2" t="s">
        <v>11</v>
      </c>
      <c r="D4" s="2" t="s">
        <v>12</v>
      </c>
      <c r="E4" s="3" t="s">
        <v>13</v>
      </c>
      <c r="F4" s="4" t="s">
        <v>14</v>
      </c>
      <c r="G4" s="4" t="s">
        <v>15</v>
      </c>
      <c r="H4" s="4" t="s">
        <v>16</v>
      </c>
      <c r="I4" s="4" t="s">
        <v>17</v>
      </c>
      <c r="J4" s="4" t="s">
        <v>18</v>
      </c>
    </row>
    <row r="5" spans="1:10" ht="24" customHeight="1" x14ac:dyDescent="0.2">
      <c r="A5" s="5" t="s">
        <v>19</v>
      </c>
      <c r="B5" s="5"/>
      <c r="C5" s="5"/>
      <c r="D5" s="5" t="s">
        <v>20</v>
      </c>
      <c r="E5" s="5"/>
      <c r="F5" s="6"/>
      <c r="G5" s="5"/>
      <c r="H5" s="5"/>
      <c r="I5" s="7">
        <v>316981.2</v>
      </c>
      <c r="J5" s="8">
        <f t="shared" ref="J5:J36" si="0">I5 / 9628568.65</f>
        <v>3.2920905642605559E-2</v>
      </c>
    </row>
    <row r="6" spans="1:10" ht="26.1" customHeight="1" x14ac:dyDescent="0.2">
      <c r="A6" s="9" t="s">
        <v>21</v>
      </c>
      <c r="B6" s="11" t="s">
        <v>22</v>
      </c>
      <c r="C6" s="9" t="s">
        <v>23</v>
      </c>
      <c r="D6" s="9" t="s">
        <v>24</v>
      </c>
      <c r="E6" s="10" t="s">
        <v>25</v>
      </c>
      <c r="F6" s="11">
        <v>10</v>
      </c>
      <c r="G6" s="12">
        <v>25827.53</v>
      </c>
      <c r="H6" s="12">
        <f>TRUNC(G6 * (1 + 22.73 / 100), 2)</f>
        <v>31698.12</v>
      </c>
      <c r="I6" s="12">
        <f>TRUNC(F6 * H6, 2)</f>
        <v>316981.2</v>
      </c>
      <c r="J6" s="13">
        <f t="shared" si="0"/>
        <v>3.2920905642605559E-2</v>
      </c>
    </row>
    <row r="7" spans="1:10" ht="24" customHeight="1" x14ac:dyDescent="0.2">
      <c r="A7" s="5" t="s">
        <v>26</v>
      </c>
      <c r="B7" s="5"/>
      <c r="C7" s="5"/>
      <c r="D7" s="5" t="s">
        <v>27</v>
      </c>
      <c r="E7" s="5"/>
      <c r="F7" s="6"/>
      <c r="G7" s="5"/>
      <c r="H7" s="5"/>
      <c r="I7" s="7">
        <v>302513.78999999998</v>
      </c>
      <c r="J7" s="8">
        <f t="shared" si="0"/>
        <v>3.1418355209006064E-2</v>
      </c>
    </row>
    <row r="8" spans="1:10" ht="24" customHeight="1" x14ac:dyDescent="0.2">
      <c r="A8" s="9" t="s">
        <v>28</v>
      </c>
      <c r="B8" s="11" t="s">
        <v>29</v>
      </c>
      <c r="C8" s="9" t="s">
        <v>23</v>
      </c>
      <c r="D8" s="9" t="s">
        <v>30</v>
      </c>
      <c r="E8" s="10" t="s">
        <v>31</v>
      </c>
      <c r="F8" s="11">
        <v>1</v>
      </c>
      <c r="G8" s="12">
        <v>1581.2</v>
      </c>
      <c r="H8" s="12">
        <f t="shared" ref="H8:H17" si="1">TRUNC(G8 * (1 + 22.73 / 100), 2)</f>
        <v>1940.6</v>
      </c>
      <c r="I8" s="12">
        <f t="shared" ref="I8:I17" si="2">TRUNC(F8 * H8, 2)</f>
        <v>1940.6</v>
      </c>
      <c r="J8" s="13">
        <f t="shared" si="0"/>
        <v>2.0154605222656846E-4</v>
      </c>
    </row>
    <row r="9" spans="1:10" ht="26.1" customHeight="1" x14ac:dyDescent="0.2">
      <c r="A9" s="9" t="s">
        <v>32</v>
      </c>
      <c r="B9" s="11" t="s">
        <v>33</v>
      </c>
      <c r="C9" s="9" t="s">
        <v>34</v>
      </c>
      <c r="D9" s="9" t="s">
        <v>35</v>
      </c>
      <c r="E9" s="10" t="s">
        <v>36</v>
      </c>
      <c r="F9" s="11">
        <v>2400</v>
      </c>
      <c r="G9" s="12">
        <v>1.5</v>
      </c>
      <c r="H9" s="12">
        <f t="shared" si="1"/>
        <v>1.84</v>
      </c>
      <c r="I9" s="12">
        <f t="shared" si="2"/>
        <v>4416</v>
      </c>
      <c r="J9" s="13">
        <f t="shared" si="0"/>
        <v>4.5863514718773904E-4</v>
      </c>
    </row>
    <row r="10" spans="1:10" ht="39" customHeight="1" x14ac:dyDescent="0.2">
      <c r="A10" s="9" t="s">
        <v>37</v>
      </c>
      <c r="B10" s="11" t="s">
        <v>38</v>
      </c>
      <c r="C10" s="9" t="s">
        <v>34</v>
      </c>
      <c r="D10" s="9" t="s">
        <v>39</v>
      </c>
      <c r="E10" s="10" t="s">
        <v>40</v>
      </c>
      <c r="F10" s="11">
        <v>3600</v>
      </c>
      <c r="G10" s="12">
        <v>0.76</v>
      </c>
      <c r="H10" s="12">
        <f t="shared" si="1"/>
        <v>0.93</v>
      </c>
      <c r="I10" s="12">
        <f t="shared" si="2"/>
        <v>3348</v>
      </c>
      <c r="J10" s="13">
        <f t="shared" si="0"/>
        <v>3.4771523387331304E-4</v>
      </c>
    </row>
    <row r="11" spans="1:10" ht="26.1" customHeight="1" x14ac:dyDescent="0.2">
      <c r="A11" s="9" t="s">
        <v>41</v>
      </c>
      <c r="B11" s="11" t="s">
        <v>42</v>
      </c>
      <c r="C11" s="9" t="s">
        <v>34</v>
      </c>
      <c r="D11" s="9" t="s">
        <v>43</v>
      </c>
      <c r="E11" s="10" t="s">
        <v>44</v>
      </c>
      <c r="F11" s="11">
        <v>3600</v>
      </c>
      <c r="G11" s="12">
        <v>0.12</v>
      </c>
      <c r="H11" s="12">
        <f t="shared" si="1"/>
        <v>0.14000000000000001</v>
      </c>
      <c r="I11" s="12">
        <f t="shared" si="2"/>
        <v>504</v>
      </c>
      <c r="J11" s="13">
        <f t="shared" si="0"/>
        <v>5.2344228755122394E-5</v>
      </c>
    </row>
    <row r="12" spans="1:10" ht="24" customHeight="1" x14ac:dyDescent="0.2">
      <c r="A12" s="9" t="s">
        <v>45</v>
      </c>
      <c r="B12" s="11" t="s">
        <v>46</v>
      </c>
      <c r="C12" s="9" t="s">
        <v>34</v>
      </c>
      <c r="D12" s="9" t="s">
        <v>47</v>
      </c>
      <c r="E12" s="10" t="s">
        <v>48</v>
      </c>
      <c r="F12" s="11">
        <v>21575</v>
      </c>
      <c r="G12" s="12">
        <v>3.62</v>
      </c>
      <c r="H12" s="12">
        <f t="shared" si="1"/>
        <v>4.4400000000000004</v>
      </c>
      <c r="I12" s="12">
        <f t="shared" si="2"/>
        <v>95793</v>
      </c>
      <c r="J12" s="13">
        <f t="shared" si="0"/>
        <v>9.9488307641655543E-3</v>
      </c>
    </row>
    <row r="13" spans="1:10" ht="26.1" customHeight="1" x14ac:dyDescent="0.2">
      <c r="A13" s="9" t="s">
        <v>49</v>
      </c>
      <c r="B13" s="11" t="s">
        <v>50</v>
      </c>
      <c r="C13" s="9" t="s">
        <v>34</v>
      </c>
      <c r="D13" s="9" t="s">
        <v>51</v>
      </c>
      <c r="E13" s="10" t="s">
        <v>52</v>
      </c>
      <c r="F13" s="11">
        <v>5178</v>
      </c>
      <c r="G13" s="12">
        <v>1.19</v>
      </c>
      <c r="H13" s="12">
        <f t="shared" si="1"/>
        <v>1.46</v>
      </c>
      <c r="I13" s="12">
        <f t="shared" si="2"/>
        <v>7559.88</v>
      </c>
      <c r="J13" s="13">
        <f t="shared" si="0"/>
        <v>7.8515096841522754E-4</v>
      </c>
    </row>
    <row r="14" spans="1:10" ht="26.1" customHeight="1" x14ac:dyDescent="0.2">
      <c r="A14" s="9" t="s">
        <v>53</v>
      </c>
      <c r="B14" s="11" t="s">
        <v>54</v>
      </c>
      <c r="C14" s="9" t="s">
        <v>23</v>
      </c>
      <c r="D14" s="9" t="s">
        <v>55</v>
      </c>
      <c r="E14" s="10" t="s">
        <v>56</v>
      </c>
      <c r="F14" s="11">
        <v>6161</v>
      </c>
      <c r="G14" s="12">
        <v>6.42</v>
      </c>
      <c r="H14" s="12">
        <f t="shared" si="1"/>
        <v>7.87</v>
      </c>
      <c r="I14" s="12">
        <f t="shared" si="2"/>
        <v>48487.07</v>
      </c>
      <c r="J14" s="13">
        <f t="shared" si="0"/>
        <v>5.0357505629873654E-3</v>
      </c>
    </row>
    <row r="15" spans="1:10" ht="26.1" customHeight="1" x14ac:dyDescent="0.2">
      <c r="A15" s="9" t="s">
        <v>57</v>
      </c>
      <c r="B15" s="11" t="s">
        <v>58</v>
      </c>
      <c r="C15" s="9" t="s">
        <v>23</v>
      </c>
      <c r="D15" s="9" t="s">
        <v>59</v>
      </c>
      <c r="E15" s="10" t="s">
        <v>60</v>
      </c>
      <c r="F15" s="11">
        <v>3107.5</v>
      </c>
      <c r="G15" s="12">
        <v>34.08</v>
      </c>
      <c r="H15" s="12">
        <f t="shared" si="1"/>
        <v>41.82</v>
      </c>
      <c r="I15" s="12">
        <f t="shared" si="2"/>
        <v>129955.65</v>
      </c>
      <c r="J15" s="13">
        <f t="shared" si="0"/>
        <v>1.3496881491310756E-2</v>
      </c>
    </row>
    <row r="16" spans="1:10" ht="26.1" customHeight="1" x14ac:dyDescent="0.2">
      <c r="A16" s="9" t="s">
        <v>61</v>
      </c>
      <c r="B16" s="11" t="s">
        <v>62</v>
      </c>
      <c r="C16" s="9" t="s">
        <v>23</v>
      </c>
      <c r="D16" s="9" t="s">
        <v>63</v>
      </c>
      <c r="E16" s="10" t="s">
        <v>60</v>
      </c>
      <c r="F16" s="11">
        <v>489.4</v>
      </c>
      <c r="G16" s="12">
        <v>15.27</v>
      </c>
      <c r="H16" s="12">
        <f t="shared" si="1"/>
        <v>18.739999999999998</v>
      </c>
      <c r="I16" s="12">
        <f t="shared" si="2"/>
        <v>9171.35</v>
      </c>
      <c r="J16" s="13">
        <f t="shared" si="0"/>
        <v>9.5251436982795982E-4</v>
      </c>
    </row>
    <row r="17" spans="1:10" ht="26.1" customHeight="1" x14ac:dyDescent="0.2">
      <c r="A17" s="9" t="s">
        <v>64</v>
      </c>
      <c r="B17" s="11" t="s">
        <v>65</v>
      </c>
      <c r="C17" s="9" t="s">
        <v>23</v>
      </c>
      <c r="D17" s="9" t="s">
        <v>66</v>
      </c>
      <c r="E17" s="10" t="s">
        <v>60</v>
      </c>
      <c r="F17" s="11">
        <v>32</v>
      </c>
      <c r="G17" s="12">
        <v>34.08</v>
      </c>
      <c r="H17" s="12">
        <f t="shared" si="1"/>
        <v>41.82</v>
      </c>
      <c r="I17" s="12">
        <f t="shared" si="2"/>
        <v>1338.24</v>
      </c>
      <c r="J17" s="13">
        <f t="shared" si="0"/>
        <v>1.3898639025645832E-4</v>
      </c>
    </row>
    <row r="18" spans="1:10" ht="24" customHeight="1" x14ac:dyDescent="0.2">
      <c r="A18" s="5" t="s">
        <v>67</v>
      </c>
      <c r="B18" s="5"/>
      <c r="C18" s="5"/>
      <c r="D18" s="5" t="s">
        <v>68</v>
      </c>
      <c r="E18" s="5"/>
      <c r="F18" s="6"/>
      <c r="G18" s="5"/>
      <c r="H18" s="5"/>
      <c r="I18" s="7">
        <v>164193.35999999999</v>
      </c>
      <c r="J18" s="8">
        <f t="shared" si="0"/>
        <v>1.7052727769666987E-2</v>
      </c>
    </row>
    <row r="19" spans="1:10" ht="39" customHeight="1" x14ac:dyDescent="0.2">
      <c r="A19" s="9" t="s">
        <v>69</v>
      </c>
      <c r="B19" s="11" t="s">
        <v>70</v>
      </c>
      <c r="C19" s="9" t="s">
        <v>71</v>
      </c>
      <c r="D19" s="9" t="s">
        <v>72</v>
      </c>
      <c r="E19" s="10" t="s">
        <v>73</v>
      </c>
      <c r="F19" s="11">
        <v>11808.77</v>
      </c>
      <c r="G19" s="12">
        <v>2.46</v>
      </c>
      <c r="H19" s="12">
        <f t="shared" ref="H19:H24" si="3">TRUNC(G19 * (1 + 22.73 / 100), 2)</f>
        <v>3.01</v>
      </c>
      <c r="I19" s="12">
        <f t="shared" ref="I19:I24" si="4">TRUNC(F19 * H19, 2)</f>
        <v>35544.39</v>
      </c>
      <c r="J19" s="13">
        <f t="shared" si="0"/>
        <v>3.691554922859692E-3</v>
      </c>
    </row>
    <row r="20" spans="1:10" ht="26.1" customHeight="1" x14ac:dyDescent="0.2">
      <c r="A20" s="9" t="s">
        <v>74</v>
      </c>
      <c r="B20" s="11" t="s">
        <v>50</v>
      </c>
      <c r="C20" s="9" t="s">
        <v>34</v>
      </c>
      <c r="D20" s="9" t="s">
        <v>51</v>
      </c>
      <c r="E20" s="10" t="s">
        <v>52</v>
      </c>
      <c r="F20" s="11">
        <v>21254.400000000001</v>
      </c>
      <c r="G20" s="12">
        <v>1.19</v>
      </c>
      <c r="H20" s="12">
        <f t="shared" si="3"/>
        <v>1.46</v>
      </c>
      <c r="I20" s="12">
        <f t="shared" si="4"/>
        <v>31031.42</v>
      </c>
      <c r="J20" s="13">
        <f t="shared" si="0"/>
        <v>3.2228487045164286E-3</v>
      </c>
    </row>
    <row r="21" spans="1:10" ht="26.1" customHeight="1" x14ac:dyDescent="0.2">
      <c r="A21" s="9" t="s">
        <v>75</v>
      </c>
      <c r="B21" s="11" t="s">
        <v>76</v>
      </c>
      <c r="C21" s="9" t="s">
        <v>34</v>
      </c>
      <c r="D21" s="9" t="s">
        <v>77</v>
      </c>
      <c r="E21" s="10" t="s">
        <v>73</v>
      </c>
      <c r="F21" s="11">
        <v>19.2</v>
      </c>
      <c r="G21" s="12">
        <v>298.89999999999998</v>
      </c>
      <c r="H21" s="12">
        <f t="shared" si="3"/>
        <v>366.83</v>
      </c>
      <c r="I21" s="12">
        <f t="shared" si="4"/>
        <v>7043.13</v>
      </c>
      <c r="J21" s="13">
        <f t="shared" si="0"/>
        <v>7.314825553017166E-4</v>
      </c>
    </row>
    <row r="22" spans="1:10" ht="26.1" customHeight="1" x14ac:dyDescent="0.2">
      <c r="A22" s="9" t="s">
        <v>78</v>
      </c>
      <c r="B22" s="11" t="s">
        <v>50</v>
      </c>
      <c r="C22" s="9" t="s">
        <v>34</v>
      </c>
      <c r="D22" s="9" t="s">
        <v>51</v>
      </c>
      <c r="E22" s="10" t="s">
        <v>52</v>
      </c>
      <c r="F22" s="11">
        <v>46.08</v>
      </c>
      <c r="G22" s="12">
        <v>1.19</v>
      </c>
      <c r="H22" s="12">
        <f t="shared" si="3"/>
        <v>1.46</v>
      </c>
      <c r="I22" s="12">
        <f t="shared" si="4"/>
        <v>67.27</v>
      </c>
      <c r="J22" s="13">
        <f t="shared" si="0"/>
        <v>6.9865005324545295E-6</v>
      </c>
    </row>
    <row r="23" spans="1:10" ht="26.1" customHeight="1" x14ac:dyDescent="0.2">
      <c r="A23" s="9" t="s">
        <v>79</v>
      </c>
      <c r="B23" s="11" t="s">
        <v>80</v>
      </c>
      <c r="C23" s="9" t="s">
        <v>23</v>
      </c>
      <c r="D23" s="9" t="s">
        <v>81</v>
      </c>
      <c r="E23" s="10" t="s">
        <v>82</v>
      </c>
      <c r="F23" s="11">
        <v>308</v>
      </c>
      <c r="G23" s="12">
        <v>228.03</v>
      </c>
      <c r="H23" s="12">
        <f t="shared" si="3"/>
        <v>279.86</v>
      </c>
      <c r="I23" s="12">
        <f t="shared" si="4"/>
        <v>86196.88</v>
      </c>
      <c r="J23" s="13">
        <f t="shared" si="0"/>
        <v>8.9522008029718943E-3</v>
      </c>
    </row>
    <row r="24" spans="1:10" ht="26.1" customHeight="1" x14ac:dyDescent="0.2">
      <c r="A24" s="9" t="s">
        <v>83</v>
      </c>
      <c r="B24" s="11" t="s">
        <v>84</v>
      </c>
      <c r="C24" s="9" t="s">
        <v>34</v>
      </c>
      <c r="D24" s="9" t="s">
        <v>85</v>
      </c>
      <c r="E24" s="10" t="s">
        <v>52</v>
      </c>
      <c r="F24" s="11">
        <v>6338.64</v>
      </c>
      <c r="G24" s="12">
        <v>0.56000000000000005</v>
      </c>
      <c r="H24" s="12">
        <f t="shared" si="3"/>
        <v>0.68</v>
      </c>
      <c r="I24" s="12">
        <f t="shared" si="4"/>
        <v>4310.2700000000004</v>
      </c>
      <c r="J24" s="13">
        <f t="shared" si="0"/>
        <v>4.4765428348480439E-4</v>
      </c>
    </row>
    <row r="25" spans="1:10" ht="24" customHeight="1" x14ac:dyDescent="0.2">
      <c r="A25" s="5" t="s">
        <v>86</v>
      </c>
      <c r="B25" s="5"/>
      <c r="C25" s="5"/>
      <c r="D25" s="5" t="s">
        <v>87</v>
      </c>
      <c r="E25" s="5"/>
      <c r="F25" s="6"/>
      <c r="G25" s="5"/>
      <c r="H25" s="5"/>
      <c r="I25" s="7">
        <v>1094337.31</v>
      </c>
      <c r="J25" s="8">
        <f t="shared" si="0"/>
        <v>0.11365524303552636</v>
      </c>
    </row>
    <row r="26" spans="1:10" ht="24" customHeight="1" x14ac:dyDescent="0.2">
      <c r="A26" s="5" t="s">
        <v>88</v>
      </c>
      <c r="B26" s="5"/>
      <c r="C26" s="5"/>
      <c r="D26" s="5" t="s">
        <v>89</v>
      </c>
      <c r="E26" s="5"/>
      <c r="F26" s="6"/>
      <c r="G26" s="5"/>
      <c r="H26" s="5"/>
      <c r="I26" s="7">
        <v>771160.23</v>
      </c>
      <c r="J26" s="8">
        <f t="shared" si="0"/>
        <v>8.0090848186453956E-2</v>
      </c>
    </row>
    <row r="27" spans="1:10" ht="78" customHeight="1" x14ac:dyDescent="0.2">
      <c r="A27" s="9" t="s">
        <v>90</v>
      </c>
      <c r="B27" s="11" t="s">
        <v>91</v>
      </c>
      <c r="C27" s="9" t="s">
        <v>71</v>
      </c>
      <c r="D27" s="9" t="s">
        <v>92</v>
      </c>
      <c r="E27" s="10" t="s">
        <v>73</v>
      </c>
      <c r="F27" s="11">
        <v>2917.5</v>
      </c>
      <c r="G27" s="12">
        <v>6.97</v>
      </c>
      <c r="H27" s="12">
        <f t="shared" ref="H27:H45" si="5">TRUNC(G27 * (1 + 22.73 / 100), 2)</f>
        <v>8.5500000000000007</v>
      </c>
      <c r="I27" s="12">
        <f t="shared" ref="I27:I45" si="6">TRUNC(F27 * H27, 2)</f>
        <v>24944.62</v>
      </c>
      <c r="J27" s="13">
        <f t="shared" si="0"/>
        <v>2.5906882847015894E-3</v>
      </c>
    </row>
    <row r="28" spans="1:10" ht="78" customHeight="1" x14ac:dyDescent="0.2">
      <c r="A28" s="9" t="s">
        <v>93</v>
      </c>
      <c r="B28" s="11" t="s">
        <v>94</v>
      </c>
      <c r="C28" s="9" t="s">
        <v>71</v>
      </c>
      <c r="D28" s="9" t="s">
        <v>95</v>
      </c>
      <c r="E28" s="10" t="s">
        <v>73</v>
      </c>
      <c r="F28" s="11">
        <v>4493.1099999999997</v>
      </c>
      <c r="G28" s="12">
        <v>5.44</v>
      </c>
      <c r="H28" s="12">
        <f t="shared" si="5"/>
        <v>6.67</v>
      </c>
      <c r="I28" s="12">
        <f t="shared" si="6"/>
        <v>29969.040000000001</v>
      </c>
      <c r="J28" s="13">
        <f t="shared" si="0"/>
        <v>3.112512470895661E-3</v>
      </c>
    </row>
    <row r="29" spans="1:10" ht="39" customHeight="1" x14ac:dyDescent="0.2">
      <c r="A29" s="9" t="s">
        <v>96</v>
      </c>
      <c r="B29" s="11" t="s">
        <v>97</v>
      </c>
      <c r="C29" s="9" t="s">
        <v>71</v>
      </c>
      <c r="D29" s="9" t="s">
        <v>98</v>
      </c>
      <c r="E29" s="10" t="s">
        <v>73</v>
      </c>
      <c r="F29" s="11">
        <v>82.96</v>
      </c>
      <c r="G29" s="12">
        <v>246.57</v>
      </c>
      <c r="H29" s="12">
        <f t="shared" si="5"/>
        <v>302.61</v>
      </c>
      <c r="I29" s="12">
        <f t="shared" si="6"/>
        <v>25104.52</v>
      </c>
      <c r="J29" s="13">
        <f t="shared" si="0"/>
        <v>2.6072951144197327E-3</v>
      </c>
    </row>
    <row r="30" spans="1:10" ht="51.95" customHeight="1" x14ac:dyDescent="0.2">
      <c r="A30" s="9" t="s">
        <v>99</v>
      </c>
      <c r="B30" s="11" t="s">
        <v>100</v>
      </c>
      <c r="C30" s="9" t="s">
        <v>71</v>
      </c>
      <c r="D30" s="9" t="s">
        <v>101</v>
      </c>
      <c r="E30" s="10" t="s">
        <v>56</v>
      </c>
      <c r="F30" s="11">
        <v>533</v>
      </c>
      <c r="G30" s="12">
        <v>41.25</v>
      </c>
      <c r="H30" s="12">
        <f t="shared" si="5"/>
        <v>50.62</v>
      </c>
      <c r="I30" s="12">
        <f t="shared" si="6"/>
        <v>26980.46</v>
      </c>
      <c r="J30" s="13">
        <f t="shared" si="0"/>
        <v>2.802125734441328E-3</v>
      </c>
    </row>
    <row r="31" spans="1:10" ht="39" customHeight="1" x14ac:dyDescent="0.2">
      <c r="A31" s="14" t="s">
        <v>102</v>
      </c>
      <c r="B31" s="16" t="s">
        <v>103</v>
      </c>
      <c r="C31" s="14" t="s">
        <v>71</v>
      </c>
      <c r="D31" s="14" t="s">
        <v>104</v>
      </c>
      <c r="E31" s="15" t="s">
        <v>56</v>
      </c>
      <c r="F31" s="16">
        <v>533</v>
      </c>
      <c r="G31" s="17">
        <v>31.84</v>
      </c>
      <c r="H31" s="17">
        <f t="shared" si="5"/>
        <v>39.07</v>
      </c>
      <c r="I31" s="17">
        <f t="shared" si="6"/>
        <v>20824.310000000001</v>
      </c>
      <c r="J31" s="18">
        <f t="shared" si="0"/>
        <v>2.1627627902928229E-3</v>
      </c>
    </row>
    <row r="32" spans="1:10" ht="51.95" customHeight="1" x14ac:dyDescent="0.2">
      <c r="A32" s="9" t="s">
        <v>105</v>
      </c>
      <c r="B32" s="11" t="s">
        <v>106</v>
      </c>
      <c r="C32" s="9" t="s">
        <v>71</v>
      </c>
      <c r="D32" s="9" t="s">
        <v>107</v>
      </c>
      <c r="E32" s="10" t="s">
        <v>56</v>
      </c>
      <c r="F32" s="11">
        <v>924</v>
      </c>
      <c r="G32" s="12">
        <v>52.98</v>
      </c>
      <c r="H32" s="12">
        <f t="shared" si="5"/>
        <v>65.02</v>
      </c>
      <c r="I32" s="12">
        <f t="shared" si="6"/>
        <v>60078.48</v>
      </c>
      <c r="J32" s="13">
        <f t="shared" si="0"/>
        <v>6.2396065483731064E-3</v>
      </c>
    </row>
    <row r="33" spans="1:10" ht="39" customHeight="1" x14ac:dyDescent="0.2">
      <c r="A33" s="14" t="s">
        <v>108</v>
      </c>
      <c r="B33" s="16" t="s">
        <v>109</v>
      </c>
      <c r="C33" s="14" t="s">
        <v>71</v>
      </c>
      <c r="D33" s="14" t="s">
        <v>110</v>
      </c>
      <c r="E33" s="15" t="s">
        <v>56</v>
      </c>
      <c r="F33" s="16">
        <v>924</v>
      </c>
      <c r="G33" s="17">
        <v>44.45</v>
      </c>
      <c r="H33" s="17">
        <f t="shared" si="5"/>
        <v>54.55</v>
      </c>
      <c r="I33" s="17">
        <f t="shared" si="6"/>
        <v>50404.2</v>
      </c>
      <c r="J33" s="18">
        <f t="shared" si="0"/>
        <v>5.2348590774185313E-3</v>
      </c>
    </row>
    <row r="34" spans="1:10" ht="51.95" customHeight="1" x14ac:dyDescent="0.2">
      <c r="A34" s="9" t="s">
        <v>111</v>
      </c>
      <c r="B34" s="11" t="s">
        <v>112</v>
      </c>
      <c r="C34" s="9" t="s">
        <v>71</v>
      </c>
      <c r="D34" s="9" t="s">
        <v>113</v>
      </c>
      <c r="E34" s="10" t="s">
        <v>56</v>
      </c>
      <c r="F34" s="11">
        <v>281</v>
      </c>
      <c r="G34" s="12">
        <v>64.5</v>
      </c>
      <c r="H34" s="12">
        <f t="shared" si="5"/>
        <v>79.16</v>
      </c>
      <c r="I34" s="12">
        <f t="shared" si="6"/>
        <v>22243.96</v>
      </c>
      <c r="J34" s="13">
        <f t="shared" si="0"/>
        <v>2.3102042274995879E-3</v>
      </c>
    </row>
    <row r="35" spans="1:10" ht="39" customHeight="1" x14ac:dyDescent="0.2">
      <c r="A35" s="14" t="s">
        <v>114</v>
      </c>
      <c r="B35" s="16" t="s">
        <v>115</v>
      </c>
      <c r="C35" s="14" t="s">
        <v>71</v>
      </c>
      <c r="D35" s="14" t="s">
        <v>116</v>
      </c>
      <c r="E35" s="15" t="s">
        <v>56</v>
      </c>
      <c r="F35" s="16">
        <v>281</v>
      </c>
      <c r="G35" s="17">
        <v>64.61</v>
      </c>
      <c r="H35" s="17">
        <f t="shared" si="5"/>
        <v>79.290000000000006</v>
      </c>
      <c r="I35" s="17">
        <f t="shared" si="6"/>
        <v>22280.49</v>
      </c>
      <c r="J35" s="18">
        <f t="shared" si="0"/>
        <v>2.3139981455083669E-3</v>
      </c>
    </row>
    <row r="36" spans="1:10" ht="51.95" customHeight="1" x14ac:dyDescent="0.2">
      <c r="A36" s="9" t="s">
        <v>117</v>
      </c>
      <c r="B36" s="11" t="s">
        <v>118</v>
      </c>
      <c r="C36" s="9" t="s">
        <v>71</v>
      </c>
      <c r="D36" s="9" t="s">
        <v>119</v>
      </c>
      <c r="E36" s="10" t="s">
        <v>56</v>
      </c>
      <c r="F36" s="11">
        <v>966</v>
      </c>
      <c r="G36" s="12">
        <v>76.92</v>
      </c>
      <c r="H36" s="12">
        <f t="shared" si="5"/>
        <v>94.4</v>
      </c>
      <c r="I36" s="12">
        <f t="shared" si="6"/>
        <v>91190.399999999994</v>
      </c>
      <c r="J36" s="13">
        <f t="shared" si="0"/>
        <v>9.4708157894268109E-3</v>
      </c>
    </row>
    <row r="37" spans="1:10" ht="39" customHeight="1" x14ac:dyDescent="0.2">
      <c r="A37" s="14" t="s">
        <v>120</v>
      </c>
      <c r="B37" s="16" t="s">
        <v>121</v>
      </c>
      <c r="C37" s="14" t="s">
        <v>71</v>
      </c>
      <c r="D37" s="14" t="s">
        <v>122</v>
      </c>
      <c r="E37" s="15" t="s">
        <v>56</v>
      </c>
      <c r="F37" s="16">
        <v>966</v>
      </c>
      <c r="G37" s="17">
        <v>74.400000000000006</v>
      </c>
      <c r="H37" s="17">
        <f t="shared" si="5"/>
        <v>91.31</v>
      </c>
      <c r="I37" s="17">
        <f t="shared" si="6"/>
        <v>88205.46</v>
      </c>
      <c r="J37" s="18">
        <f t="shared" ref="J37:J68" si="7">I37 / 9628568.65</f>
        <v>9.1608070946245998E-3</v>
      </c>
    </row>
    <row r="38" spans="1:10" ht="51.95" customHeight="1" x14ac:dyDescent="0.2">
      <c r="A38" s="9" t="s">
        <v>123</v>
      </c>
      <c r="B38" s="11" t="s">
        <v>124</v>
      </c>
      <c r="C38" s="9" t="s">
        <v>71</v>
      </c>
      <c r="D38" s="9" t="s">
        <v>125</v>
      </c>
      <c r="E38" s="10" t="s">
        <v>56</v>
      </c>
      <c r="F38" s="11">
        <v>449</v>
      </c>
      <c r="G38" s="12">
        <v>103.71</v>
      </c>
      <c r="H38" s="12">
        <f t="shared" si="5"/>
        <v>127.28</v>
      </c>
      <c r="I38" s="12">
        <f t="shared" si="6"/>
        <v>57148.72</v>
      </c>
      <c r="J38" s="13">
        <f t="shared" si="7"/>
        <v>5.9353287157588057E-3</v>
      </c>
    </row>
    <row r="39" spans="1:10" ht="24" customHeight="1" x14ac:dyDescent="0.2">
      <c r="A39" s="14" t="s">
        <v>126</v>
      </c>
      <c r="B39" s="16" t="s">
        <v>127</v>
      </c>
      <c r="C39" s="14" t="s">
        <v>23</v>
      </c>
      <c r="D39" s="14" t="s">
        <v>128</v>
      </c>
      <c r="E39" s="15" t="s">
        <v>56</v>
      </c>
      <c r="F39" s="16">
        <v>449</v>
      </c>
      <c r="G39" s="17">
        <v>210</v>
      </c>
      <c r="H39" s="17">
        <f t="shared" si="5"/>
        <v>257.73</v>
      </c>
      <c r="I39" s="17">
        <f t="shared" si="6"/>
        <v>115720.77</v>
      </c>
      <c r="J39" s="18">
        <f t="shared" si="7"/>
        <v>1.2018481064680366E-2</v>
      </c>
    </row>
    <row r="40" spans="1:10" ht="51.95" customHeight="1" x14ac:dyDescent="0.2">
      <c r="A40" s="9" t="s">
        <v>129</v>
      </c>
      <c r="B40" s="11" t="s">
        <v>130</v>
      </c>
      <c r="C40" s="9" t="s">
        <v>71</v>
      </c>
      <c r="D40" s="9" t="s">
        <v>131</v>
      </c>
      <c r="E40" s="10" t="s">
        <v>56</v>
      </c>
      <c r="F40" s="11">
        <v>21</v>
      </c>
      <c r="G40" s="12">
        <v>136.76</v>
      </c>
      <c r="H40" s="12">
        <f t="shared" si="5"/>
        <v>167.84</v>
      </c>
      <c r="I40" s="12">
        <f t="shared" si="6"/>
        <v>3524.64</v>
      </c>
      <c r="J40" s="13">
        <f t="shared" si="7"/>
        <v>3.6606063976082258E-4</v>
      </c>
    </row>
    <row r="41" spans="1:10" ht="24" customHeight="1" x14ac:dyDescent="0.2">
      <c r="A41" s="14" t="s">
        <v>132</v>
      </c>
      <c r="B41" s="16" t="s">
        <v>133</v>
      </c>
      <c r="C41" s="14" t="s">
        <v>23</v>
      </c>
      <c r="D41" s="14" t="s">
        <v>134</v>
      </c>
      <c r="E41" s="15" t="s">
        <v>56</v>
      </c>
      <c r="F41" s="16">
        <v>21</v>
      </c>
      <c r="G41" s="17">
        <v>300</v>
      </c>
      <c r="H41" s="17">
        <f t="shared" si="5"/>
        <v>368.19</v>
      </c>
      <c r="I41" s="17">
        <f t="shared" si="6"/>
        <v>7731.99</v>
      </c>
      <c r="J41" s="18">
        <f t="shared" si="7"/>
        <v>8.0302589938952137E-4</v>
      </c>
    </row>
    <row r="42" spans="1:10" ht="65.099999999999994" customHeight="1" x14ac:dyDescent="0.2">
      <c r="A42" s="9" t="s">
        <v>135</v>
      </c>
      <c r="B42" s="11" t="s">
        <v>136</v>
      </c>
      <c r="C42" s="9" t="s">
        <v>71</v>
      </c>
      <c r="D42" s="9" t="s">
        <v>137</v>
      </c>
      <c r="E42" s="10" t="s">
        <v>73</v>
      </c>
      <c r="F42" s="11">
        <v>2584.9</v>
      </c>
      <c r="G42" s="12">
        <v>18.8</v>
      </c>
      <c r="H42" s="12">
        <f t="shared" si="5"/>
        <v>23.07</v>
      </c>
      <c r="I42" s="12">
        <f t="shared" si="6"/>
        <v>59633.64</v>
      </c>
      <c r="J42" s="13">
        <f t="shared" si="7"/>
        <v>6.1934065350409059E-3</v>
      </c>
    </row>
    <row r="43" spans="1:10" ht="78" customHeight="1" x14ac:dyDescent="0.2">
      <c r="A43" s="9" t="s">
        <v>138</v>
      </c>
      <c r="B43" s="11" t="s">
        <v>139</v>
      </c>
      <c r="C43" s="9" t="s">
        <v>71</v>
      </c>
      <c r="D43" s="9" t="s">
        <v>140</v>
      </c>
      <c r="E43" s="10" t="s">
        <v>73</v>
      </c>
      <c r="F43" s="11">
        <v>4103.72</v>
      </c>
      <c r="G43" s="12">
        <v>12.33</v>
      </c>
      <c r="H43" s="12">
        <f t="shared" si="5"/>
        <v>15.13</v>
      </c>
      <c r="I43" s="12">
        <f t="shared" si="6"/>
        <v>62089.279999999999</v>
      </c>
      <c r="J43" s="13">
        <f t="shared" si="7"/>
        <v>6.4484434038905667E-3</v>
      </c>
    </row>
    <row r="44" spans="1:10" ht="26.1" customHeight="1" x14ac:dyDescent="0.2">
      <c r="A44" s="9" t="s">
        <v>141</v>
      </c>
      <c r="B44" s="11" t="s">
        <v>50</v>
      </c>
      <c r="C44" s="9" t="s">
        <v>34</v>
      </c>
      <c r="D44" s="9" t="s">
        <v>51</v>
      </c>
      <c r="E44" s="10" t="s">
        <v>52</v>
      </c>
      <c r="F44" s="11">
        <v>1299.5999999999999</v>
      </c>
      <c r="G44" s="12">
        <v>1.19</v>
      </c>
      <c r="H44" s="12">
        <f t="shared" si="5"/>
        <v>1.46</v>
      </c>
      <c r="I44" s="12">
        <f t="shared" si="6"/>
        <v>1897.41</v>
      </c>
      <c r="J44" s="13">
        <f t="shared" si="7"/>
        <v>1.9706044262352536E-4</v>
      </c>
    </row>
    <row r="45" spans="1:10" ht="26.1" customHeight="1" x14ac:dyDescent="0.2">
      <c r="A45" s="9" t="s">
        <v>142</v>
      </c>
      <c r="B45" s="11" t="s">
        <v>143</v>
      </c>
      <c r="C45" s="9" t="s">
        <v>23</v>
      </c>
      <c r="D45" s="9" t="s">
        <v>144</v>
      </c>
      <c r="E45" s="10" t="s">
        <v>60</v>
      </c>
      <c r="F45" s="11">
        <v>32</v>
      </c>
      <c r="G45" s="12">
        <v>30.25</v>
      </c>
      <c r="H45" s="12">
        <f t="shared" si="5"/>
        <v>37.119999999999997</v>
      </c>
      <c r="I45" s="12">
        <f t="shared" si="6"/>
        <v>1187.8399999999999</v>
      </c>
      <c r="J45" s="13">
        <f t="shared" si="7"/>
        <v>1.2336620770731066E-4</v>
      </c>
    </row>
    <row r="46" spans="1:10" ht="24" customHeight="1" x14ac:dyDescent="0.2">
      <c r="A46" s="5" t="s">
        <v>145</v>
      </c>
      <c r="B46" s="5"/>
      <c r="C46" s="5"/>
      <c r="D46" s="5" t="s">
        <v>146</v>
      </c>
      <c r="E46" s="5"/>
      <c r="F46" s="6"/>
      <c r="G46" s="5"/>
      <c r="H46" s="5"/>
      <c r="I46" s="7">
        <v>323177.08</v>
      </c>
      <c r="J46" s="8">
        <f t="shared" si="7"/>
        <v>3.35643948490724E-2</v>
      </c>
    </row>
    <row r="47" spans="1:10" ht="26.1" customHeight="1" x14ac:dyDescent="0.2">
      <c r="A47" s="9" t="s">
        <v>147</v>
      </c>
      <c r="B47" s="11" t="s">
        <v>148</v>
      </c>
      <c r="C47" s="9" t="s">
        <v>23</v>
      </c>
      <c r="D47" s="9" t="s">
        <v>149</v>
      </c>
      <c r="E47" s="10" t="s">
        <v>31</v>
      </c>
      <c r="F47" s="11">
        <v>71</v>
      </c>
      <c r="G47" s="12">
        <v>1955.63</v>
      </c>
      <c r="H47" s="12">
        <f t="shared" ref="H47:H54" si="8">TRUNC(G47 * (1 + 22.73 / 100), 2)</f>
        <v>2400.14</v>
      </c>
      <c r="I47" s="12">
        <f t="shared" ref="I47:I54" si="9">TRUNC(F47 * H47, 2)</f>
        <v>170409.94</v>
      </c>
      <c r="J47" s="13">
        <f t="shared" si="7"/>
        <v>1.7698366828386273E-2</v>
      </c>
    </row>
    <row r="48" spans="1:10" ht="39" customHeight="1" x14ac:dyDescent="0.2">
      <c r="A48" s="9" t="s">
        <v>150</v>
      </c>
      <c r="B48" s="11" t="s">
        <v>151</v>
      </c>
      <c r="C48" s="9" t="s">
        <v>71</v>
      </c>
      <c r="D48" s="9" t="s">
        <v>152</v>
      </c>
      <c r="E48" s="10" t="s">
        <v>153</v>
      </c>
      <c r="F48" s="11">
        <v>79</v>
      </c>
      <c r="G48" s="12">
        <v>1133.3900000000001</v>
      </c>
      <c r="H48" s="12">
        <f t="shared" si="8"/>
        <v>1391</v>
      </c>
      <c r="I48" s="12">
        <f t="shared" si="9"/>
        <v>109889</v>
      </c>
      <c r="J48" s="13">
        <f t="shared" si="7"/>
        <v>1.1412807447761198E-2</v>
      </c>
    </row>
    <row r="49" spans="1:10" ht="26.1" customHeight="1" x14ac:dyDescent="0.2">
      <c r="A49" s="9" t="s">
        <v>154</v>
      </c>
      <c r="B49" s="11" t="s">
        <v>155</v>
      </c>
      <c r="C49" s="9" t="s">
        <v>23</v>
      </c>
      <c r="D49" s="9" t="s">
        <v>156</v>
      </c>
      <c r="E49" s="10" t="s">
        <v>31</v>
      </c>
      <c r="F49" s="11">
        <v>3</v>
      </c>
      <c r="G49" s="12">
        <v>1229.94</v>
      </c>
      <c r="H49" s="12">
        <f t="shared" si="8"/>
        <v>1509.5</v>
      </c>
      <c r="I49" s="12">
        <f t="shared" si="9"/>
        <v>4528.5</v>
      </c>
      <c r="J49" s="13">
        <f t="shared" si="7"/>
        <v>4.7031912682057885E-4</v>
      </c>
    </row>
    <row r="50" spans="1:10" ht="26.1" customHeight="1" x14ac:dyDescent="0.2">
      <c r="A50" s="9" t="s">
        <v>157</v>
      </c>
      <c r="B50" s="11" t="s">
        <v>158</v>
      </c>
      <c r="C50" s="9" t="s">
        <v>23</v>
      </c>
      <c r="D50" s="9" t="s">
        <v>159</v>
      </c>
      <c r="E50" s="10" t="s">
        <v>31</v>
      </c>
      <c r="F50" s="11">
        <v>14</v>
      </c>
      <c r="G50" s="12">
        <v>1429.01</v>
      </c>
      <c r="H50" s="12">
        <f t="shared" si="8"/>
        <v>1753.82</v>
      </c>
      <c r="I50" s="12">
        <f t="shared" si="9"/>
        <v>24553.48</v>
      </c>
      <c r="J50" s="13">
        <f t="shared" si="7"/>
        <v>2.5500654243141318E-3</v>
      </c>
    </row>
    <row r="51" spans="1:10" ht="26.1" customHeight="1" x14ac:dyDescent="0.2">
      <c r="A51" s="9" t="s">
        <v>160</v>
      </c>
      <c r="B51" s="11" t="s">
        <v>161</v>
      </c>
      <c r="C51" s="9" t="s">
        <v>34</v>
      </c>
      <c r="D51" s="9" t="s">
        <v>162</v>
      </c>
      <c r="E51" s="10" t="s">
        <v>36</v>
      </c>
      <c r="F51" s="11">
        <v>3</v>
      </c>
      <c r="G51" s="12">
        <v>1143.51</v>
      </c>
      <c r="H51" s="12">
        <f t="shared" si="8"/>
        <v>1403.42</v>
      </c>
      <c r="I51" s="12">
        <f t="shared" si="9"/>
        <v>4210.26</v>
      </c>
      <c r="J51" s="13">
        <f t="shared" si="7"/>
        <v>4.372674852352016E-4</v>
      </c>
    </row>
    <row r="52" spans="1:10" ht="26.1" customHeight="1" x14ac:dyDescent="0.2">
      <c r="A52" s="9" t="s">
        <v>163</v>
      </c>
      <c r="B52" s="11" t="s">
        <v>164</v>
      </c>
      <c r="C52" s="9" t="s">
        <v>34</v>
      </c>
      <c r="D52" s="9" t="s">
        <v>165</v>
      </c>
      <c r="E52" s="10" t="s">
        <v>36</v>
      </c>
      <c r="F52" s="11">
        <v>4</v>
      </c>
      <c r="G52" s="12">
        <v>674.05</v>
      </c>
      <c r="H52" s="12">
        <f t="shared" si="8"/>
        <v>827.26</v>
      </c>
      <c r="I52" s="12">
        <f t="shared" si="9"/>
        <v>3309.04</v>
      </c>
      <c r="J52" s="13">
        <f t="shared" si="7"/>
        <v>3.4366894190446468E-4</v>
      </c>
    </row>
    <row r="53" spans="1:10" ht="26.1" customHeight="1" x14ac:dyDescent="0.2">
      <c r="A53" s="9" t="s">
        <v>166</v>
      </c>
      <c r="B53" s="11" t="s">
        <v>167</v>
      </c>
      <c r="C53" s="9" t="s">
        <v>34</v>
      </c>
      <c r="D53" s="9" t="s">
        <v>168</v>
      </c>
      <c r="E53" s="10" t="s">
        <v>36</v>
      </c>
      <c r="F53" s="11">
        <v>3</v>
      </c>
      <c r="G53" s="12">
        <v>332.23</v>
      </c>
      <c r="H53" s="12">
        <f t="shared" si="8"/>
        <v>407.74</v>
      </c>
      <c r="I53" s="12">
        <f t="shared" si="9"/>
        <v>1223.22</v>
      </c>
      <c r="J53" s="13">
        <f t="shared" si="7"/>
        <v>1.2704068947984288E-4</v>
      </c>
    </row>
    <row r="54" spans="1:10" ht="26.1" customHeight="1" x14ac:dyDescent="0.2">
      <c r="A54" s="9" t="s">
        <v>169</v>
      </c>
      <c r="B54" s="11" t="s">
        <v>170</v>
      </c>
      <c r="C54" s="9" t="s">
        <v>34</v>
      </c>
      <c r="D54" s="9" t="s">
        <v>171</v>
      </c>
      <c r="E54" s="10" t="s">
        <v>36</v>
      </c>
      <c r="F54" s="11">
        <v>2</v>
      </c>
      <c r="G54" s="12">
        <v>2058.85</v>
      </c>
      <c r="H54" s="12">
        <f t="shared" si="8"/>
        <v>2526.8200000000002</v>
      </c>
      <c r="I54" s="12">
        <f t="shared" si="9"/>
        <v>5053.6400000000003</v>
      </c>
      <c r="J54" s="13">
        <f t="shared" si="7"/>
        <v>5.2485890517070782E-4</v>
      </c>
    </row>
    <row r="55" spans="1:10" ht="24" customHeight="1" x14ac:dyDescent="0.2">
      <c r="A55" s="5" t="s">
        <v>172</v>
      </c>
      <c r="B55" s="5"/>
      <c r="C55" s="5"/>
      <c r="D55" s="5" t="s">
        <v>173</v>
      </c>
      <c r="E55" s="5"/>
      <c r="F55" s="6"/>
      <c r="G55" s="5"/>
      <c r="H55" s="5"/>
      <c r="I55" s="7">
        <v>3497625.84</v>
      </c>
      <c r="J55" s="8">
        <f t="shared" si="7"/>
        <v>0.36325501402537125</v>
      </c>
    </row>
    <row r="56" spans="1:10" ht="24" customHeight="1" x14ac:dyDescent="0.2">
      <c r="A56" s="9" t="s">
        <v>174</v>
      </c>
      <c r="B56" s="11" t="s">
        <v>175</v>
      </c>
      <c r="C56" s="9" t="s">
        <v>34</v>
      </c>
      <c r="D56" s="9" t="s">
        <v>176</v>
      </c>
      <c r="E56" s="10" t="s">
        <v>48</v>
      </c>
      <c r="F56" s="11">
        <v>24260</v>
      </c>
      <c r="G56" s="12">
        <v>1.05</v>
      </c>
      <c r="H56" s="12">
        <f t="shared" ref="H56:H65" si="10">TRUNC(G56 * (1 + 22.73 / 100), 2)</f>
        <v>1.28</v>
      </c>
      <c r="I56" s="12">
        <f t="shared" ref="I56:I65" si="11">TRUNC(F56 * H56, 2)</f>
        <v>31052.799999999999</v>
      </c>
      <c r="J56" s="13">
        <f t="shared" si="7"/>
        <v>3.2250691799346519E-3</v>
      </c>
    </row>
    <row r="57" spans="1:10" ht="26.1" customHeight="1" x14ac:dyDescent="0.2">
      <c r="A57" s="9" t="s">
        <v>177</v>
      </c>
      <c r="B57" s="11" t="s">
        <v>178</v>
      </c>
      <c r="C57" s="9" t="s">
        <v>34</v>
      </c>
      <c r="D57" s="9" t="s">
        <v>179</v>
      </c>
      <c r="E57" s="10" t="s">
        <v>73</v>
      </c>
      <c r="F57" s="11">
        <v>4851.88</v>
      </c>
      <c r="G57" s="12">
        <v>162.66</v>
      </c>
      <c r="H57" s="12">
        <f t="shared" si="10"/>
        <v>199.63</v>
      </c>
      <c r="I57" s="12">
        <f t="shared" si="11"/>
        <v>968580.8</v>
      </c>
      <c r="J57" s="13">
        <f t="shared" si="7"/>
        <v>0.10059447413297511</v>
      </c>
    </row>
    <row r="58" spans="1:10" ht="26.1" customHeight="1" x14ac:dyDescent="0.2">
      <c r="A58" s="9" t="s">
        <v>180</v>
      </c>
      <c r="B58" s="11" t="s">
        <v>181</v>
      </c>
      <c r="C58" s="9" t="s">
        <v>34</v>
      </c>
      <c r="D58" s="9" t="s">
        <v>182</v>
      </c>
      <c r="E58" s="10" t="s">
        <v>73</v>
      </c>
      <c r="F58" s="11">
        <v>3638.92</v>
      </c>
      <c r="G58" s="12">
        <v>187.18</v>
      </c>
      <c r="H58" s="12">
        <f t="shared" si="10"/>
        <v>229.72</v>
      </c>
      <c r="I58" s="12">
        <f t="shared" si="11"/>
        <v>835932.7</v>
      </c>
      <c r="J58" s="13">
        <f t="shared" si="7"/>
        <v>8.6817961255331547E-2</v>
      </c>
    </row>
    <row r="59" spans="1:10" ht="39" customHeight="1" x14ac:dyDescent="0.2">
      <c r="A59" s="9" t="s">
        <v>183</v>
      </c>
      <c r="B59" s="11" t="s">
        <v>184</v>
      </c>
      <c r="C59" s="9" t="s">
        <v>34</v>
      </c>
      <c r="D59" s="9" t="s">
        <v>185</v>
      </c>
      <c r="E59" s="10" t="s">
        <v>186</v>
      </c>
      <c r="F59" s="11">
        <v>13949.17</v>
      </c>
      <c r="G59" s="12">
        <v>2.44</v>
      </c>
      <c r="H59" s="12">
        <f t="shared" si="10"/>
        <v>2.99</v>
      </c>
      <c r="I59" s="12">
        <f t="shared" si="11"/>
        <v>41708.01</v>
      </c>
      <c r="J59" s="13">
        <f t="shared" si="7"/>
        <v>4.3316936832558184E-3</v>
      </c>
    </row>
    <row r="60" spans="1:10" ht="39" customHeight="1" x14ac:dyDescent="0.2">
      <c r="A60" s="9" t="s">
        <v>187</v>
      </c>
      <c r="B60" s="11" t="s">
        <v>188</v>
      </c>
      <c r="C60" s="9" t="s">
        <v>34</v>
      </c>
      <c r="D60" s="9" t="s">
        <v>189</v>
      </c>
      <c r="E60" s="10" t="s">
        <v>52</v>
      </c>
      <c r="F60" s="11">
        <v>205052.79999999999</v>
      </c>
      <c r="G60" s="12">
        <v>0.56000000000000005</v>
      </c>
      <c r="H60" s="12">
        <f t="shared" si="10"/>
        <v>0.68</v>
      </c>
      <c r="I60" s="12">
        <f t="shared" si="11"/>
        <v>139435.9</v>
      </c>
      <c r="J60" s="13">
        <f t="shared" si="7"/>
        <v>1.4481477472770576E-2</v>
      </c>
    </row>
    <row r="61" spans="1:10" ht="24" customHeight="1" x14ac:dyDescent="0.2">
      <c r="A61" s="9" t="s">
        <v>190</v>
      </c>
      <c r="B61" s="11" t="s">
        <v>191</v>
      </c>
      <c r="C61" s="9" t="s">
        <v>34</v>
      </c>
      <c r="D61" s="9" t="s">
        <v>192</v>
      </c>
      <c r="E61" s="10" t="s">
        <v>48</v>
      </c>
      <c r="F61" s="11">
        <v>24260</v>
      </c>
      <c r="G61" s="12">
        <v>0.4</v>
      </c>
      <c r="H61" s="12">
        <f t="shared" si="10"/>
        <v>0.49</v>
      </c>
      <c r="I61" s="12">
        <f t="shared" si="11"/>
        <v>11887.4</v>
      </c>
      <c r="J61" s="13">
        <f t="shared" si="7"/>
        <v>1.234596795443734E-3</v>
      </c>
    </row>
    <row r="62" spans="1:10" ht="24" customHeight="1" x14ac:dyDescent="0.2">
      <c r="A62" s="9" t="s">
        <v>193</v>
      </c>
      <c r="B62" s="11" t="s">
        <v>194</v>
      </c>
      <c r="C62" s="9" t="s">
        <v>34</v>
      </c>
      <c r="D62" s="9" t="s">
        <v>195</v>
      </c>
      <c r="E62" s="10" t="s">
        <v>48</v>
      </c>
      <c r="F62" s="11">
        <v>24260</v>
      </c>
      <c r="G62" s="12">
        <v>0.28000000000000003</v>
      </c>
      <c r="H62" s="12">
        <f t="shared" si="10"/>
        <v>0.34</v>
      </c>
      <c r="I62" s="12">
        <f t="shared" si="11"/>
        <v>8248.4</v>
      </c>
      <c r="J62" s="13">
        <f t="shared" si="7"/>
        <v>8.5665900092014185E-4</v>
      </c>
    </row>
    <row r="63" spans="1:10" ht="26.1" customHeight="1" x14ac:dyDescent="0.2">
      <c r="A63" s="9" t="s">
        <v>196</v>
      </c>
      <c r="B63" s="11" t="s">
        <v>197</v>
      </c>
      <c r="C63" s="9" t="s">
        <v>34</v>
      </c>
      <c r="D63" s="9" t="s">
        <v>198</v>
      </c>
      <c r="E63" s="10" t="s">
        <v>186</v>
      </c>
      <c r="F63" s="11">
        <v>4184.8</v>
      </c>
      <c r="G63" s="12">
        <v>184.43</v>
      </c>
      <c r="H63" s="12">
        <f t="shared" si="10"/>
        <v>226.35</v>
      </c>
      <c r="I63" s="12">
        <f t="shared" si="11"/>
        <v>947229.48</v>
      </c>
      <c r="J63" s="13">
        <f t="shared" si="7"/>
        <v>9.8376977350626241E-2</v>
      </c>
    </row>
    <row r="64" spans="1:10" ht="39" customHeight="1" x14ac:dyDescent="0.2">
      <c r="A64" s="9" t="s">
        <v>199</v>
      </c>
      <c r="B64" s="11" t="s">
        <v>200</v>
      </c>
      <c r="C64" s="9" t="s">
        <v>34</v>
      </c>
      <c r="D64" s="9" t="s">
        <v>201</v>
      </c>
      <c r="E64" s="10" t="s">
        <v>52</v>
      </c>
      <c r="F64" s="11">
        <v>80348.160000000003</v>
      </c>
      <c r="G64" s="12">
        <v>1.24</v>
      </c>
      <c r="H64" s="12">
        <f t="shared" si="10"/>
        <v>1.52</v>
      </c>
      <c r="I64" s="12">
        <f t="shared" si="11"/>
        <v>122129.2</v>
      </c>
      <c r="J64" s="13">
        <f t="shared" si="7"/>
        <v>1.2684045203333518E-2</v>
      </c>
    </row>
    <row r="65" spans="1:10" ht="65.099999999999994" customHeight="1" x14ac:dyDescent="0.2">
      <c r="A65" s="9" t="s">
        <v>202</v>
      </c>
      <c r="B65" s="11" t="s">
        <v>203</v>
      </c>
      <c r="C65" s="9" t="s">
        <v>71</v>
      </c>
      <c r="D65" s="9" t="s">
        <v>204</v>
      </c>
      <c r="E65" s="10" t="s">
        <v>56</v>
      </c>
      <c r="F65" s="11">
        <v>6115</v>
      </c>
      <c r="G65" s="12">
        <v>52.16</v>
      </c>
      <c r="H65" s="12">
        <f t="shared" si="10"/>
        <v>64.010000000000005</v>
      </c>
      <c r="I65" s="12">
        <f t="shared" si="11"/>
        <v>391421.15</v>
      </c>
      <c r="J65" s="13">
        <f t="shared" si="7"/>
        <v>4.065205995077991E-2</v>
      </c>
    </row>
    <row r="66" spans="1:10" ht="24" customHeight="1" x14ac:dyDescent="0.2">
      <c r="A66" s="5" t="s">
        <v>205</v>
      </c>
      <c r="B66" s="5"/>
      <c r="C66" s="5"/>
      <c r="D66" s="5" t="s">
        <v>206</v>
      </c>
      <c r="E66" s="5"/>
      <c r="F66" s="6"/>
      <c r="G66" s="5"/>
      <c r="H66" s="5"/>
      <c r="I66" s="7">
        <v>1771132.85</v>
      </c>
      <c r="J66" s="8">
        <f t="shared" si="7"/>
        <v>0.18394560130180929</v>
      </c>
    </row>
    <row r="67" spans="1:10" ht="26.1" customHeight="1" x14ac:dyDescent="0.2">
      <c r="A67" s="14" t="s">
        <v>207</v>
      </c>
      <c r="B67" s="16" t="s">
        <v>208</v>
      </c>
      <c r="C67" s="14" t="s">
        <v>23</v>
      </c>
      <c r="D67" s="14" t="s">
        <v>209</v>
      </c>
      <c r="E67" s="15" t="s">
        <v>210</v>
      </c>
      <c r="F67" s="16">
        <v>31.538</v>
      </c>
      <c r="G67" s="17">
        <v>3863.05</v>
      </c>
      <c r="H67" s="17" t="str">
        <f>TRUNC(G67 * (1 + 15 / 100), 2) &amp;CHAR(10)&amp; "(15.0%)"</f>
        <v>4442,5
(15.0%)</v>
      </c>
      <c r="I67" s="17">
        <f>TRUNC(F67 * TRUNC(G67 * (1 + 15 / 100), 2), 2)</f>
        <v>140107.56</v>
      </c>
      <c r="J67" s="18">
        <f t="shared" si="7"/>
        <v>1.4551234466194515E-2</v>
      </c>
    </row>
    <row r="68" spans="1:10" ht="24" customHeight="1" x14ac:dyDescent="0.2">
      <c r="A68" s="14" t="s">
        <v>211</v>
      </c>
      <c r="B68" s="16" t="s">
        <v>212</v>
      </c>
      <c r="C68" s="14" t="s">
        <v>23</v>
      </c>
      <c r="D68" s="14" t="s">
        <v>213</v>
      </c>
      <c r="E68" s="15" t="s">
        <v>210</v>
      </c>
      <c r="F68" s="16">
        <v>10.917</v>
      </c>
      <c r="G68" s="17">
        <v>3980.14</v>
      </c>
      <c r="H68" s="17" t="str">
        <f>TRUNC(G68 * (1 + 15 / 100), 2) &amp;CHAR(10)&amp; "(15.0%)"</f>
        <v>4577,16
(15.0%)</v>
      </c>
      <c r="I68" s="17">
        <f>TRUNC(F68 * TRUNC(G68 * (1 + 15 / 100), 2), 2)</f>
        <v>49968.85</v>
      </c>
      <c r="J68" s="18">
        <f t="shared" si="7"/>
        <v>5.1896446726793603E-3</v>
      </c>
    </row>
    <row r="69" spans="1:10" ht="26.1" customHeight="1" x14ac:dyDescent="0.2">
      <c r="A69" s="14" t="s">
        <v>214</v>
      </c>
      <c r="B69" s="16" t="s">
        <v>215</v>
      </c>
      <c r="C69" s="14" t="s">
        <v>23</v>
      </c>
      <c r="D69" s="14" t="s">
        <v>216</v>
      </c>
      <c r="E69" s="15" t="s">
        <v>210</v>
      </c>
      <c r="F69" s="16">
        <v>264.60000000000002</v>
      </c>
      <c r="G69" s="17">
        <v>5195.8900000000003</v>
      </c>
      <c r="H69" s="17" t="str">
        <f>TRUNC(G69 * (1 + 15 / 100), 2) &amp;CHAR(10)&amp; "(15.0%)"</f>
        <v>5975,27
(15.0%)</v>
      </c>
      <c r="I69" s="17">
        <f>TRUNC(F69 * TRUNC(G69 * (1 + 15 / 100), 2), 2)</f>
        <v>1581056.44</v>
      </c>
      <c r="J69" s="18">
        <f t="shared" ref="J69:J100" si="12">I69 / 9628568.65</f>
        <v>0.16420472216293538</v>
      </c>
    </row>
    <row r="70" spans="1:10" ht="24" customHeight="1" x14ac:dyDescent="0.2">
      <c r="A70" s="5" t="s">
        <v>217</v>
      </c>
      <c r="B70" s="5"/>
      <c r="C70" s="5"/>
      <c r="D70" s="5" t="s">
        <v>218</v>
      </c>
      <c r="E70" s="5"/>
      <c r="F70" s="6"/>
      <c r="G70" s="5"/>
      <c r="H70" s="5"/>
      <c r="I70" s="7">
        <v>1024493.61</v>
      </c>
      <c r="J70" s="8">
        <f t="shared" si="12"/>
        <v>0.10640144420635148</v>
      </c>
    </row>
    <row r="71" spans="1:10" ht="24" customHeight="1" x14ac:dyDescent="0.2">
      <c r="A71" s="9" t="s">
        <v>219</v>
      </c>
      <c r="B71" s="11" t="s">
        <v>220</v>
      </c>
      <c r="C71" s="9" t="s">
        <v>23</v>
      </c>
      <c r="D71" s="9" t="s">
        <v>221</v>
      </c>
      <c r="E71" s="10" t="s">
        <v>82</v>
      </c>
      <c r="F71" s="11">
        <v>823.28</v>
      </c>
      <c r="G71" s="12">
        <v>21.31</v>
      </c>
      <c r="H71" s="12">
        <f t="shared" ref="H71:H76" si="13">TRUNC(G71 * (1 + 22.73 / 100), 2)</f>
        <v>26.15</v>
      </c>
      <c r="I71" s="12">
        <f t="shared" ref="I71:I76" si="14">TRUNC(F71 * H71, 2)</f>
        <v>21528.77</v>
      </c>
      <c r="J71" s="13">
        <f t="shared" si="12"/>
        <v>2.2359263128897151E-3</v>
      </c>
    </row>
    <row r="72" spans="1:10" ht="39" customHeight="1" x14ac:dyDescent="0.2">
      <c r="A72" s="9" t="s">
        <v>222</v>
      </c>
      <c r="B72" s="11" t="s">
        <v>184</v>
      </c>
      <c r="C72" s="9" t="s">
        <v>34</v>
      </c>
      <c r="D72" s="9" t="s">
        <v>185</v>
      </c>
      <c r="E72" s="10" t="s">
        <v>186</v>
      </c>
      <c r="F72" s="11">
        <v>1481.9</v>
      </c>
      <c r="G72" s="12">
        <v>2.44</v>
      </c>
      <c r="H72" s="12">
        <f t="shared" si="13"/>
        <v>2.99</v>
      </c>
      <c r="I72" s="12">
        <f t="shared" si="14"/>
        <v>4430.88</v>
      </c>
      <c r="J72" s="13">
        <f t="shared" si="12"/>
        <v>4.6018054822717598E-4</v>
      </c>
    </row>
    <row r="73" spans="1:10" ht="39" customHeight="1" x14ac:dyDescent="0.2">
      <c r="A73" s="9" t="s">
        <v>223</v>
      </c>
      <c r="B73" s="11" t="s">
        <v>224</v>
      </c>
      <c r="C73" s="9" t="s">
        <v>71</v>
      </c>
      <c r="D73" s="9" t="s">
        <v>225</v>
      </c>
      <c r="E73" s="10" t="s">
        <v>48</v>
      </c>
      <c r="F73" s="11">
        <v>4653.1400000000003</v>
      </c>
      <c r="G73" s="12">
        <v>71.790000000000006</v>
      </c>
      <c r="H73" s="12">
        <f t="shared" si="13"/>
        <v>88.1</v>
      </c>
      <c r="I73" s="12">
        <f t="shared" si="14"/>
        <v>409941.63</v>
      </c>
      <c r="J73" s="13">
        <f t="shared" si="12"/>
        <v>4.2575552493983621E-2</v>
      </c>
    </row>
    <row r="74" spans="1:10" ht="39" customHeight="1" x14ac:dyDescent="0.2">
      <c r="A74" s="9" t="s">
        <v>226</v>
      </c>
      <c r="B74" s="11" t="s">
        <v>227</v>
      </c>
      <c r="C74" s="9" t="s">
        <v>23</v>
      </c>
      <c r="D74" s="9" t="s">
        <v>228</v>
      </c>
      <c r="E74" s="10" t="s">
        <v>60</v>
      </c>
      <c r="F74" s="11">
        <v>3455.6</v>
      </c>
      <c r="G74" s="12">
        <v>78.39</v>
      </c>
      <c r="H74" s="12">
        <f t="shared" si="13"/>
        <v>96.2</v>
      </c>
      <c r="I74" s="12">
        <f t="shared" si="14"/>
        <v>332428.71999999997</v>
      </c>
      <c r="J74" s="13">
        <f t="shared" si="12"/>
        <v>3.452524794534232E-2</v>
      </c>
    </row>
    <row r="75" spans="1:10" ht="39" customHeight="1" x14ac:dyDescent="0.2">
      <c r="A75" s="9" t="s">
        <v>229</v>
      </c>
      <c r="B75" s="11" t="s">
        <v>230</v>
      </c>
      <c r="C75" s="9" t="s">
        <v>23</v>
      </c>
      <c r="D75" s="9" t="s">
        <v>231</v>
      </c>
      <c r="E75" s="10" t="s">
        <v>60</v>
      </c>
      <c r="F75" s="11">
        <v>91.16</v>
      </c>
      <c r="G75" s="12">
        <v>78.39</v>
      </c>
      <c r="H75" s="12">
        <f t="shared" si="13"/>
        <v>96.2</v>
      </c>
      <c r="I75" s="12">
        <f t="shared" si="14"/>
        <v>8769.59</v>
      </c>
      <c r="J75" s="13">
        <f t="shared" si="12"/>
        <v>9.1078854176316227E-4</v>
      </c>
    </row>
    <row r="76" spans="1:10" ht="65.099999999999994" customHeight="1" x14ac:dyDescent="0.2">
      <c r="A76" s="9" t="s">
        <v>232</v>
      </c>
      <c r="B76" s="11" t="s">
        <v>233</v>
      </c>
      <c r="C76" s="9" t="s">
        <v>23</v>
      </c>
      <c r="D76" s="9" t="s">
        <v>234</v>
      </c>
      <c r="E76" s="10" t="s">
        <v>56</v>
      </c>
      <c r="F76" s="11">
        <v>6074</v>
      </c>
      <c r="G76" s="12">
        <v>33.19</v>
      </c>
      <c r="H76" s="12">
        <f t="shared" si="13"/>
        <v>40.729999999999997</v>
      </c>
      <c r="I76" s="12">
        <f t="shared" si="14"/>
        <v>247394.02</v>
      </c>
      <c r="J76" s="13">
        <f t="shared" si="12"/>
        <v>2.5693748364145483E-2</v>
      </c>
    </row>
    <row r="77" spans="1:10" ht="24" customHeight="1" x14ac:dyDescent="0.2">
      <c r="A77" s="5" t="s">
        <v>235</v>
      </c>
      <c r="B77" s="5"/>
      <c r="C77" s="5"/>
      <c r="D77" s="5" t="s">
        <v>236</v>
      </c>
      <c r="E77" s="5"/>
      <c r="F77" s="6"/>
      <c r="G77" s="5"/>
      <c r="H77" s="5"/>
      <c r="I77" s="7">
        <v>164587.78</v>
      </c>
      <c r="J77" s="8">
        <f t="shared" si="12"/>
        <v>1.7093691282971741E-2</v>
      </c>
    </row>
    <row r="78" spans="1:10" ht="24" customHeight="1" x14ac:dyDescent="0.2">
      <c r="A78" s="5" t="s">
        <v>237</v>
      </c>
      <c r="B78" s="5"/>
      <c r="C78" s="5"/>
      <c r="D78" s="5" t="s">
        <v>238</v>
      </c>
      <c r="E78" s="5"/>
      <c r="F78" s="6"/>
      <c r="G78" s="5"/>
      <c r="H78" s="5"/>
      <c r="I78" s="7">
        <v>44208.28</v>
      </c>
      <c r="J78" s="8">
        <f t="shared" si="12"/>
        <v>4.5913657166478218E-3</v>
      </c>
    </row>
    <row r="79" spans="1:10" ht="26.1" customHeight="1" x14ac:dyDescent="0.2">
      <c r="A79" s="9" t="s">
        <v>239</v>
      </c>
      <c r="B79" s="11" t="s">
        <v>240</v>
      </c>
      <c r="C79" s="9" t="s">
        <v>23</v>
      </c>
      <c r="D79" s="9" t="s">
        <v>241</v>
      </c>
      <c r="E79" s="10" t="s">
        <v>56</v>
      </c>
      <c r="F79" s="11">
        <v>22.8</v>
      </c>
      <c r="G79" s="12">
        <v>1579.86</v>
      </c>
      <c r="H79" s="12">
        <f>TRUNC(G79 * (1 + 22.73 / 100), 2)</f>
        <v>1938.96</v>
      </c>
      <c r="I79" s="12">
        <f>TRUNC(F79 * H79, 2)</f>
        <v>44208.28</v>
      </c>
      <c r="J79" s="13">
        <f t="shared" si="12"/>
        <v>4.5913657166478218E-3</v>
      </c>
    </row>
    <row r="80" spans="1:10" ht="24" customHeight="1" x14ac:dyDescent="0.2">
      <c r="A80" s="5" t="s">
        <v>242</v>
      </c>
      <c r="B80" s="5"/>
      <c r="C80" s="5"/>
      <c r="D80" s="5" t="s">
        <v>243</v>
      </c>
      <c r="E80" s="5"/>
      <c r="F80" s="6"/>
      <c r="G80" s="5"/>
      <c r="H80" s="5"/>
      <c r="I80" s="7">
        <v>48819.32</v>
      </c>
      <c r="J80" s="8">
        <f t="shared" si="12"/>
        <v>5.0702572495030188E-3</v>
      </c>
    </row>
    <row r="81" spans="1:10" ht="26.1" customHeight="1" x14ac:dyDescent="0.2">
      <c r="A81" s="9" t="s">
        <v>244</v>
      </c>
      <c r="B81" s="11" t="s">
        <v>245</v>
      </c>
      <c r="C81" s="9" t="s">
        <v>23</v>
      </c>
      <c r="D81" s="9" t="s">
        <v>246</v>
      </c>
      <c r="E81" s="10" t="s">
        <v>31</v>
      </c>
      <c r="F81" s="11">
        <v>35</v>
      </c>
      <c r="G81" s="12">
        <v>520.34</v>
      </c>
      <c r="H81" s="12">
        <f t="shared" ref="H81:H87" si="15">TRUNC(G81 * (1 + 22.73 / 100), 2)</f>
        <v>638.61</v>
      </c>
      <c r="I81" s="12">
        <f t="shared" ref="I81:I87" si="16">TRUNC(F81 * H81, 2)</f>
        <v>22351.35</v>
      </c>
      <c r="J81" s="13">
        <f t="shared" si="12"/>
        <v>2.3213574948131046E-3</v>
      </c>
    </row>
    <row r="82" spans="1:10" ht="39" customHeight="1" x14ac:dyDescent="0.2">
      <c r="A82" s="9" t="s">
        <v>247</v>
      </c>
      <c r="B82" s="11" t="s">
        <v>248</v>
      </c>
      <c r="C82" s="9" t="s">
        <v>23</v>
      </c>
      <c r="D82" s="9" t="s">
        <v>249</v>
      </c>
      <c r="E82" s="10" t="s">
        <v>31</v>
      </c>
      <c r="F82" s="11">
        <v>14</v>
      </c>
      <c r="G82" s="12">
        <v>549.79999999999995</v>
      </c>
      <c r="H82" s="12">
        <f t="shared" si="15"/>
        <v>674.76</v>
      </c>
      <c r="I82" s="12">
        <f t="shared" si="16"/>
        <v>9446.64</v>
      </c>
      <c r="J82" s="13">
        <f t="shared" si="12"/>
        <v>9.8110532763351073E-4</v>
      </c>
    </row>
    <row r="83" spans="1:10" ht="39" customHeight="1" x14ac:dyDescent="0.2">
      <c r="A83" s="9" t="s">
        <v>250</v>
      </c>
      <c r="B83" s="11" t="s">
        <v>251</v>
      </c>
      <c r="C83" s="9" t="s">
        <v>23</v>
      </c>
      <c r="D83" s="9" t="s">
        <v>252</v>
      </c>
      <c r="E83" s="10" t="s">
        <v>31</v>
      </c>
      <c r="F83" s="11">
        <v>6</v>
      </c>
      <c r="G83" s="12">
        <v>202.34</v>
      </c>
      <c r="H83" s="12">
        <f t="shared" si="15"/>
        <v>248.33</v>
      </c>
      <c r="I83" s="12">
        <f t="shared" si="16"/>
        <v>1489.98</v>
      </c>
      <c r="J83" s="13">
        <f t="shared" si="12"/>
        <v>1.5474574198523266E-4</v>
      </c>
    </row>
    <row r="84" spans="1:10" ht="39" customHeight="1" x14ac:dyDescent="0.2">
      <c r="A84" s="9" t="s">
        <v>253</v>
      </c>
      <c r="B84" s="11" t="s">
        <v>254</v>
      </c>
      <c r="C84" s="9" t="s">
        <v>23</v>
      </c>
      <c r="D84" s="9" t="s">
        <v>255</v>
      </c>
      <c r="E84" s="10" t="s">
        <v>31</v>
      </c>
      <c r="F84" s="11">
        <v>3</v>
      </c>
      <c r="G84" s="12">
        <v>467.33</v>
      </c>
      <c r="H84" s="12">
        <f t="shared" si="15"/>
        <v>573.54999999999995</v>
      </c>
      <c r="I84" s="12">
        <f t="shared" si="16"/>
        <v>1720.65</v>
      </c>
      <c r="J84" s="13">
        <f t="shared" si="12"/>
        <v>1.7870257382440744E-4</v>
      </c>
    </row>
    <row r="85" spans="1:10" ht="39" customHeight="1" x14ac:dyDescent="0.2">
      <c r="A85" s="9" t="s">
        <v>256</v>
      </c>
      <c r="B85" s="11" t="s">
        <v>257</v>
      </c>
      <c r="C85" s="9" t="s">
        <v>23</v>
      </c>
      <c r="D85" s="9" t="s">
        <v>258</v>
      </c>
      <c r="E85" s="10" t="s">
        <v>31</v>
      </c>
      <c r="F85" s="11">
        <v>10</v>
      </c>
      <c r="G85" s="12">
        <v>569.42999999999995</v>
      </c>
      <c r="H85" s="12">
        <f t="shared" si="15"/>
        <v>698.86</v>
      </c>
      <c r="I85" s="12">
        <f t="shared" si="16"/>
        <v>6988.6</v>
      </c>
      <c r="J85" s="13">
        <f t="shared" si="12"/>
        <v>7.2581920055168328E-4</v>
      </c>
    </row>
    <row r="86" spans="1:10" ht="39" customHeight="1" x14ac:dyDescent="0.2">
      <c r="A86" s="9" t="s">
        <v>259</v>
      </c>
      <c r="B86" s="11" t="s">
        <v>260</v>
      </c>
      <c r="C86" s="9" t="s">
        <v>34</v>
      </c>
      <c r="D86" s="9" t="s">
        <v>261</v>
      </c>
      <c r="E86" s="10" t="s">
        <v>36</v>
      </c>
      <c r="F86" s="11">
        <v>10</v>
      </c>
      <c r="G86" s="12">
        <v>203.04</v>
      </c>
      <c r="H86" s="12">
        <f t="shared" si="15"/>
        <v>249.19</v>
      </c>
      <c r="I86" s="12">
        <f t="shared" si="16"/>
        <v>2491.9</v>
      </c>
      <c r="J86" s="13">
        <f t="shared" si="12"/>
        <v>2.588027453073204E-4</v>
      </c>
    </row>
    <row r="87" spans="1:10" ht="39" customHeight="1" x14ac:dyDescent="0.2">
      <c r="A87" s="9" t="s">
        <v>262</v>
      </c>
      <c r="B87" s="11" t="s">
        <v>263</v>
      </c>
      <c r="C87" s="9" t="s">
        <v>34</v>
      </c>
      <c r="D87" s="9" t="s">
        <v>264</v>
      </c>
      <c r="E87" s="10" t="s">
        <v>36</v>
      </c>
      <c r="F87" s="11">
        <v>10</v>
      </c>
      <c r="G87" s="12">
        <v>352.83</v>
      </c>
      <c r="H87" s="12">
        <f t="shared" si="15"/>
        <v>433.02</v>
      </c>
      <c r="I87" s="12">
        <f t="shared" si="16"/>
        <v>4330.2</v>
      </c>
      <c r="J87" s="13">
        <f t="shared" si="12"/>
        <v>4.4972416538775984E-4</v>
      </c>
    </row>
    <row r="88" spans="1:10" ht="24" customHeight="1" x14ac:dyDescent="0.2">
      <c r="A88" s="5" t="s">
        <v>265</v>
      </c>
      <c r="B88" s="5"/>
      <c r="C88" s="5"/>
      <c r="D88" s="5" t="s">
        <v>266</v>
      </c>
      <c r="E88" s="5"/>
      <c r="F88" s="6"/>
      <c r="G88" s="5"/>
      <c r="H88" s="5"/>
      <c r="I88" s="7">
        <v>71560.179999999993</v>
      </c>
      <c r="J88" s="8">
        <f t="shared" si="12"/>
        <v>7.4320683168209003E-3</v>
      </c>
    </row>
    <row r="89" spans="1:10" ht="26.1" customHeight="1" x14ac:dyDescent="0.2">
      <c r="A89" s="9" t="s">
        <v>267</v>
      </c>
      <c r="B89" s="11" t="s">
        <v>268</v>
      </c>
      <c r="C89" s="9" t="s">
        <v>34</v>
      </c>
      <c r="D89" s="9" t="s">
        <v>269</v>
      </c>
      <c r="E89" s="10" t="s">
        <v>36</v>
      </c>
      <c r="F89" s="11">
        <v>117</v>
      </c>
      <c r="G89" s="12">
        <v>73.66</v>
      </c>
      <c r="H89" s="12">
        <f>TRUNC(G89 * (1 + 22.73 / 100), 2)</f>
        <v>90.4</v>
      </c>
      <c r="I89" s="12">
        <f>TRUNC(F89 * H89, 2)</f>
        <v>10576.8</v>
      </c>
      <c r="J89" s="13">
        <f t="shared" si="12"/>
        <v>1.0984810291610684E-3</v>
      </c>
    </row>
    <row r="90" spans="1:10" ht="26.1" customHeight="1" x14ac:dyDescent="0.2">
      <c r="A90" s="9" t="s">
        <v>270</v>
      </c>
      <c r="B90" s="11" t="s">
        <v>271</v>
      </c>
      <c r="C90" s="9" t="s">
        <v>34</v>
      </c>
      <c r="D90" s="9" t="s">
        <v>272</v>
      </c>
      <c r="E90" s="10" t="s">
        <v>36</v>
      </c>
      <c r="F90" s="11">
        <v>325</v>
      </c>
      <c r="G90" s="12">
        <v>20.56</v>
      </c>
      <c r="H90" s="12">
        <f>TRUNC(G90 * (1 + 22.73 / 100), 2)</f>
        <v>25.23</v>
      </c>
      <c r="I90" s="12">
        <f>TRUNC(F90 * H90, 2)</f>
        <v>8199.75</v>
      </c>
      <c r="J90" s="13">
        <f t="shared" si="12"/>
        <v>8.5160632883891831E-4</v>
      </c>
    </row>
    <row r="91" spans="1:10" ht="26.1" customHeight="1" x14ac:dyDescent="0.2">
      <c r="A91" s="9" t="s">
        <v>273</v>
      </c>
      <c r="B91" s="11" t="s">
        <v>274</v>
      </c>
      <c r="C91" s="9" t="s">
        <v>34</v>
      </c>
      <c r="D91" s="9" t="s">
        <v>275</v>
      </c>
      <c r="E91" s="10" t="s">
        <v>48</v>
      </c>
      <c r="F91" s="11">
        <v>1149</v>
      </c>
      <c r="G91" s="12">
        <v>24.62</v>
      </c>
      <c r="H91" s="12">
        <f>TRUNC(G91 * (1 + 22.73 / 100), 2)</f>
        <v>30.21</v>
      </c>
      <c r="I91" s="12">
        <f>TRUNC(F91 * H91, 2)</f>
        <v>34711.29</v>
      </c>
      <c r="J91" s="13">
        <f t="shared" si="12"/>
        <v>3.6050311590186358E-3</v>
      </c>
    </row>
    <row r="92" spans="1:10" ht="26.1" customHeight="1" x14ac:dyDescent="0.2">
      <c r="A92" s="9" t="s">
        <v>276</v>
      </c>
      <c r="B92" s="11" t="s">
        <v>277</v>
      </c>
      <c r="C92" s="9" t="s">
        <v>34</v>
      </c>
      <c r="D92" s="9" t="s">
        <v>278</v>
      </c>
      <c r="E92" s="10" t="s">
        <v>48</v>
      </c>
      <c r="F92" s="11">
        <v>390.5</v>
      </c>
      <c r="G92" s="12">
        <v>37.71</v>
      </c>
      <c r="H92" s="12">
        <f>TRUNC(G92 * (1 + 22.73 / 100), 2)</f>
        <v>46.28</v>
      </c>
      <c r="I92" s="12">
        <f>TRUNC(F92 * H92, 2)</f>
        <v>18072.34</v>
      </c>
      <c r="J92" s="13">
        <f t="shared" si="12"/>
        <v>1.876949799802279E-3</v>
      </c>
    </row>
    <row r="93" spans="1:10" ht="24" customHeight="1" x14ac:dyDescent="0.2">
      <c r="A93" s="5" t="s">
        <v>279</v>
      </c>
      <c r="B93" s="5"/>
      <c r="C93" s="5"/>
      <c r="D93" s="5" t="s">
        <v>280</v>
      </c>
      <c r="E93" s="5"/>
      <c r="F93" s="6"/>
      <c r="G93" s="5"/>
      <c r="H93" s="5"/>
      <c r="I93" s="7">
        <v>1292702.9099999999</v>
      </c>
      <c r="J93" s="8">
        <f t="shared" si="12"/>
        <v>0.13425701752669125</v>
      </c>
    </row>
    <row r="94" spans="1:10" ht="65.099999999999994" customHeight="1" x14ac:dyDescent="0.2">
      <c r="A94" s="9" t="s">
        <v>281</v>
      </c>
      <c r="B94" s="11" t="s">
        <v>282</v>
      </c>
      <c r="C94" s="9" t="s">
        <v>71</v>
      </c>
      <c r="D94" s="9" t="s">
        <v>283</v>
      </c>
      <c r="E94" s="10" t="s">
        <v>73</v>
      </c>
      <c r="F94" s="11">
        <v>4856</v>
      </c>
      <c r="G94" s="12">
        <v>8.57</v>
      </c>
      <c r="H94" s="12">
        <f t="shared" ref="H94:H121" si="17">TRUNC(G94 * (1 + 22.73 / 100), 2)</f>
        <v>10.51</v>
      </c>
      <c r="I94" s="12">
        <f t="shared" ref="I94:I121" si="18">TRUNC(F94 * H94, 2)</f>
        <v>51036.56</v>
      </c>
      <c r="J94" s="13">
        <f t="shared" si="12"/>
        <v>5.3005344672907321E-3</v>
      </c>
    </row>
    <row r="95" spans="1:10" ht="26.1" customHeight="1" x14ac:dyDescent="0.2">
      <c r="A95" s="14" t="s">
        <v>284</v>
      </c>
      <c r="B95" s="16" t="s">
        <v>285</v>
      </c>
      <c r="C95" s="14" t="s">
        <v>71</v>
      </c>
      <c r="D95" s="14" t="s">
        <v>286</v>
      </c>
      <c r="E95" s="15" t="s">
        <v>56</v>
      </c>
      <c r="F95" s="16">
        <v>1910</v>
      </c>
      <c r="G95" s="17">
        <v>149.54</v>
      </c>
      <c r="H95" s="17">
        <f t="shared" si="17"/>
        <v>183.53</v>
      </c>
      <c r="I95" s="17">
        <f t="shared" si="18"/>
        <v>350542.3</v>
      </c>
      <c r="J95" s="18">
        <f t="shared" si="12"/>
        <v>3.6406480832434009E-2</v>
      </c>
    </row>
    <row r="96" spans="1:10" ht="26.1" customHeight="1" x14ac:dyDescent="0.2">
      <c r="A96" s="14" t="s">
        <v>287</v>
      </c>
      <c r="B96" s="16" t="s">
        <v>288</v>
      </c>
      <c r="C96" s="14" t="s">
        <v>23</v>
      </c>
      <c r="D96" s="14" t="s">
        <v>289</v>
      </c>
      <c r="E96" s="15" t="s">
        <v>31</v>
      </c>
      <c r="F96" s="16">
        <v>13</v>
      </c>
      <c r="G96" s="17">
        <v>420.74</v>
      </c>
      <c r="H96" s="17">
        <f t="shared" si="17"/>
        <v>516.37</v>
      </c>
      <c r="I96" s="17">
        <f t="shared" si="18"/>
        <v>6712.81</v>
      </c>
      <c r="J96" s="18">
        <f t="shared" si="12"/>
        <v>6.9717631394776425E-4</v>
      </c>
    </row>
    <row r="97" spans="1:10" ht="26.1" customHeight="1" x14ac:dyDescent="0.2">
      <c r="A97" s="14" t="s">
        <v>290</v>
      </c>
      <c r="B97" s="16" t="s">
        <v>291</v>
      </c>
      <c r="C97" s="14" t="s">
        <v>23</v>
      </c>
      <c r="D97" s="14" t="s">
        <v>292</v>
      </c>
      <c r="E97" s="15" t="s">
        <v>31</v>
      </c>
      <c r="F97" s="16">
        <v>8</v>
      </c>
      <c r="G97" s="17">
        <v>316.61</v>
      </c>
      <c r="H97" s="17">
        <f t="shared" si="17"/>
        <v>388.57</v>
      </c>
      <c r="I97" s="17">
        <f t="shared" si="18"/>
        <v>3108.56</v>
      </c>
      <c r="J97" s="18">
        <f t="shared" si="12"/>
        <v>3.2284757091076042E-4</v>
      </c>
    </row>
    <row r="98" spans="1:10" ht="26.1" customHeight="1" x14ac:dyDescent="0.2">
      <c r="A98" s="14" t="s">
        <v>293</v>
      </c>
      <c r="B98" s="16" t="s">
        <v>294</v>
      </c>
      <c r="C98" s="14" t="s">
        <v>23</v>
      </c>
      <c r="D98" s="14" t="s">
        <v>295</v>
      </c>
      <c r="E98" s="15" t="s">
        <v>31</v>
      </c>
      <c r="F98" s="16">
        <v>9</v>
      </c>
      <c r="G98" s="17">
        <v>414.44</v>
      </c>
      <c r="H98" s="17">
        <f t="shared" si="17"/>
        <v>508.64</v>
      </c>
      <c r="I98" s="17">
        <f t="shared" si="18"/>
        <v>4577.76</v>
      </c>
      <c r="J98" s="18">
        <f t="shared" si="12"/>
        <v>4.7543515203581169E-4</v>
      </c>
    </row>
    <row r="99" spans="1:10" ht="51.95" customHeight="1" x14ac:dyDescent="0.2">
      <c r="A99" s="9" t="s">
        <v>296</v>
      </c>
      <c r="B99" s="11" t="s">
        <v>297</v>
      </c>
      <c r="C99" s="9" t="s">
        <v>71</v>
      </c>
      <c r="D99" s="9" t="s">
        <v>298</v>
      </c>
      <c r="E99" s="10" t="s">
        <v>56</v>
      </c>
      <c r="F99" s="11">
        <v>1910</v>
      </c>
      <c r="G99" s="12">
        <v>5.15</v>
      </c>
      <c r="H99" s="12">
        <f t="shared" si="17"/>
        <v>6.32</v>
      </c>
      <c r="I99" s="12">
        <f t="shared" si="18"/>
        <v>12071.2</v>
      </c>
      <c r="J99" s="13">
        <f t="shared" si="12"/>
        <v>1.2536858217238758E-3</v>
      </c>
    </row>
    <row r="100" spans="1:10" ht="26.1" customHeight="1" x14ac:dyDescent="0.2">
      <c r="A100" s="14" t="s">
        <v>299</v>
      </c>
      <c r="B100" s="16" t="s">
        <v>300</v>
      </c>
      <c r="C100" s="14" t="s">
        <v>23</v>
      </c>
      <c r="D100" s="14" t="s">
        <v>301</v>
      </c>
      <c r="E100" s="15" t="s">
        <v>31</v>
      </c>
      <c r="F100" s="16">
        <v>14</v>
      </c>
      <c r="G100" s="17">
        <v>1381.07</v>
      </c>
      <c r="H100" s="17">
        <f t="shared" si="17"/>
        <v>1694.98</v>
      </c>
      <c r="I100" s="17">
        <f t="shared" si="18"/>
        <v>23729.72</v>
      </c>
      <c r="J100" s="18">
        <f t="shared" si="12"/>
        <v>2.464511690426593E-3</v>
      </c>
    </row>
    <row r="101" spans="1:10" ht="26.1" customHeight="1" x14ac:dyDescent="0.2">
      <c r="A101" s="14" t="s">
        <v>302</v>
      </c>
      <c r="B101" s="16" t="s">
        <v>303</v>
      </c>
      <c r="C101" s="14" t="s">
        <v>23</v>
      </c>
      <c r="D101" s="14" t="s">
        <v>304</v>
      </c>
      <c r="E101" s="15" t="s">
        <v>31</v>
      </c>
      <c r="F101" s="16">
        <v>5</v>
      </c>
      <c r="G101" s="17">
        <v>634.52</v>
      </c>
      <c r="H101" s="17">
        <f t="shared" si="17"/>
        <v>778.74</v>
      </c>
      <c r="I101" s="17">
        <f t="shared" si="18"/>
        <v>3893.7</v>
      </c>
      <c r="J101" s="18">
        <f t="shared" ref="J101:J121" si="19">I101 / 9628568.65</f>
        <v>4.0439032441234136E-4</v>
      </c>
    </row>
    <row r="102" spans="1:10" ht="26.1" customHeight="1" x14ac:dyDescent="0.2">
      <c r="A102" s="14" t="s">
        <v>305</v>
      </c>
      <c r="B102" s="16" t="s">
        <v>306</v>
      </c>
      <c r="C102" s="14" t="s">
        <v>23</v>
      </c>
      <c r="D102" s="14" t="s">
        <v>307</v>
      </c>
      <c r="E102" s="15" t="s">
        <v>31</v>
      </c>
      <c r="F102" s="16">
        <v>4</v>
      </c>
      <c r="G102" s="17">
        <v>461</v>
      </c>
      <c r="H102" s="17">
        <f t="shared" si="17"/>
        <v>565.78</v>
      </c>
      <c r="I102" s="17">
        <f t="shared" si="18"/>
        <v>2263.12</v>
      </c>
      <c r="J102" s="18">
        <f t="shared" si="19"/>
        <v>2.3504220432597734E-4</v>
      </c>
    </row>
    <row r="103" spans="1:10" ht="26.1" customHeight="1" x14ac:dyDescent="0.2">
      <c r="A103" s="14" t="s">
        <v>308</v>
      </c>
      <c r="B103" s="16" t="s">
        <v>309</v>
      </c>
      <c r="C103" s="14" t="s">
        <v>23</v>
      </c>
      <c r="D103" s="14" t="s">
        <v>310</v>
      </c>
      <c r="E103" s="15" t="s">
        <v>31</v>
      </c>
      <c r="F103" s="16">
        <v>2</v>
      </c>
      <c r="G103" s="17">
        <v>644.59</v>
      </c>
      <c r="H103" s="17">
        <f t="shared" si="17"/>
        <v>791.1</v>
      </c>
      <c r="I103" s="17">
        <f t="shared" si="18"/>
        <v>1582.2</v>
      </c>
      <c r="J103" s="18">
        <f t="shared" si="19"/>
        <v>1.6432348955625924E-4</v>
      </c>
    </row>
    <row r="104" spans="1:10" ht="26.1" customHeight="1" x14ac:dyDescent="0.2">
      <c r="A104" s="14" t="s">
        <v>311</v>
      </c>
      <c r="B104" s="16" t="s">
        <v>312</v>
      </c>
      <c r="C104" s="14" t="s">
        <v>71</v>
      </c>
      <c r="D104" s="14" t="s">
        <v>313</v>
      </c>
      <c r="E104" s="15" t="s">
        <v>56</v>
      </c>
      <c r="F104" s="16">
        <v>3790</v>
      </c>
      <c r="G104" s="17">
        <v>55.57</v>
      </c>
      <c r="H104" s="17">
        <f t="shared" si="17"/>
        <v>68.2</v>
      </c>
      <c r="I104" s="17">
        <f t="shared" si="18"/>
        <v>258478</v>
      </c>
      <c r="J104" s="18">
        <f t="shared" si="19"/>
        <v>2.6844903889219295E-2</v>
      </c>
    </row>
    <row r="105" spans="1:10" ht="26.1" customHeight="1" x14ac:dyDescent="0.2">
      <c r="A105" s="14" t="s">
        <v>314</v>
      </c>
      <c r="B105" s="16" t="s">
        <v>315</v>
      </c>
      <c r="C105" s="14" t="s">
        <v>23</v>
      </c>
      <c r="D105" s="14" t="s">
        <v>316</v>
      </c>
      <c r="E105" s="15" t="s">
        <v>31</v>
      </c>
      <c r="F105" s="16">
        <v>75</v>
      </c>
      <c r="G105" s="17">
        <v>291.14</v>
      </c>
      <c r="H105" s="17">
        <f t="shared" si="17"/>
        <v>357.31</v>
      </c>
      <c r="I105" s="17">
        <f t="shared" si="18"/>
        <v>26798.25</v>
      </c>
      <c r="J105" s="18">
        <f t="shared" si="19"/>
        <v>2.7832018417399971E-3</v>
      </c>
    </row>
    <row r="106" spans="1:10" ht="26.1" customHeight="1" x14ac:dyDescent="0.2">
      <c r="A106" s="14" t="s">
        <v>317</v>
      </c>
      <c r="B106" s="16" t="s">
        <v>318</v>
      </c>
      <c r="C106" s="14" t="s">
        <v>23</v>
      </c>
      <c r="D106" s="14" t="s">
        <v>319</v>
      </c>
      <c r="E106" s="15" t="s">
        <v>31</v>
      </c>
      <c r="F106" s="16">
        <v>8</v>
      </c>
      <c r="G106" s="17">
        <v>263</v>
      </c>
      <c r="H106" s="17">
        <f t="shared" si="17"/>
        <v>322.77</v>
      </c>
      <c r="I106" s="17">
        <f t="shared" si="18"/>
        <v>2582.16</v>
      </c>
      <c r="J106" s="18">
        <f t="shared" si="19"/>
        <v>2.6817693198874368E-4</v>
      </c>
    </row>
    <row r="107" spans="1:10" ht="26.1" customHeight="1" x14ac:dyDescent="0.2">
      <c r="A107" s="14" t="s">
        <v>320</v>
      </c>
      <c r="B107" s="16" t="s">
        <v>321</v>
      </c>
      <c r="C107" s="14" t="s">
        <v>71</v>
      </c>
      <c r="D107" s="14" t="s">
        <v>322</v>
      </c>
      <c r="E107" s="15" t="s">
        <v>153</v>
      </c>
      <c r="F107" s="16">
        <v>1</v>
      </c>
      <c r="G107" s="17">
        <v>196.38</v>
      </c>
      <c r="H107" s="17">
        <f t="shared" si="17"/>
        <v>241.01</v>
      </c>
      <c r="I107" s="17">
        <f t="shared" si="18"/>
        <v>241.01</v>
      </c>
      <c r="J107" s="18">
        <f t="shared" si="19"/>
        <v>2.5030719389428665E-5</v>
      </c>
    </row>
    <row r="108" spans="1:10" ht="51.95" customHeight="1" x14ac:dyDescent="0.2">
      <c r="A108" s="9" t="s">
        <v>323</v>
      </c>
      <c r="B108" s="11" t="s">
        <v>324</v>
      </c>
      <c r="C108" s="9" t="s">
        <v>71</v>
      </c>
      <c r="D108" s="9" t="s">
        <v>325</v>
      </c>
      <c r="E108" s="10" t="s">
        <v>56</v>
      </c>
      <c r="F108" s="11">
        <v>3790</v>
      </c>
      <c r="G108" s="12">
        <v>3.58</v>
      </c>
      <c r="H108" s="12">
        <f t="shared" si="17"/>
        <v>4.3899999999999997</v>
      </c>
      <c r="I108" s="12">
        <f t="shared" si="18"/>
        <v>16638.099999999999</v>
      </c>
      <c r="J108" s="13">
        <f t="shared" si="19"/>
        <v>1.7279930802591304E-3</v>
      </c>
    </row>
    <row r="109" spans="1:10" ht="26.1" customHeight="1" x14ac:dyDescent="0.2">
      <c r="A109" s="14" t="s">
        <v>326</v>
      </c>
      <c r="B109" s="16" t="s">
        <v>327</v>
      </c>
      <c r="C109" s="14" t="s">
        <v>23</v>
      </c>
      <c r="D109" s="14" t="s">
        <v>328</v>
      </c>
      <c r="E109" s="15" t="s">
        <v>31</v>
      </c>
      <c r="F109" s="16">
        <v>28</v>
      </c>
      <c r="G109" s="17">
        <v>1375.45</v>
      </c>
      <c r="H109" s="17">
        <f t="shared" si="17"/>
        <v>1688.08</v>
      </c>
      <c r="I109" s="17">
        <f t="shared" si="18"/>
        <v>47266.239999999998</v>
      </c>
      <c r="J109" s="18">
        <f t="shared" si="19"/>
        <v>4.9089580931637221E-3</v>
      </c>
    </row>
    <row r="110" spans="1:10" ht="26.1" customHeight="1" x14ac:dyDescent="0.2">
      <c r="A110" s="14" t="s">
        <v>329</v>
      </c>
      <c r="B110" s="16" t="s">
        <v>330</v>
      </c>
      <c r="C110" s="14" t="s">
        <v>23</v>
      </c>
      <c r="D110" s="14" t="s">
        <v>331</v>
      </c>
      <c r="E110" s="15" t="s">
        <v>31</v>
      </c>
      <c r="F110" s="16">
        <v>7</v>
      </c>
      <c r="G110" s="17">
        <v>431.63</v>
      </c>
      <c r="H110" s="17">
        <f t="shared" si="17"/>
        <v>529.73</v>
      </c>
      <c r="I110" s="17">
        <f t="shared" si="18"/>
        <v>3708.11</v>
      </c>
      <c r="J110" s="18">
        <f t="shared" si="19"/>
        <v>3.8511539303404146E-4</v>
      </c>
    </row>
    <row r="111" spans="1:10" ht="26.1" customHeight="1" x14ac:dyDescent="0.2">
      <c r="A111" s="14" t="s">
        <v>332</v>
      </c>
      <c r="B111" s="16" t="s">
        <v>333</v>
      </c>
      <c r="C111" s="14" t="s">
        <v>23</v>
      </c>
      <c r="D111" s="14" t="s">
        <v>334</v>
      </c>
      <c r="E111" s="15" t="s">
        <v>31</v>
      </c>
      <c r="F111" s="16">
        <v>14</v>
      </c>
      <c r="G111" s="17">
        <v>363.59</v>
      </c>
      <c r="H111" s="17">
        <f t="shared" si="17"/>
        <v>446.23</v>
      </c>
      <c r="I111" s="17">
        <f t="shared" si="18"/>
        <v>6247.22</v>
      </c>
      <c r="J111" s="18">
        <f t="shared" si="19"/>
        <v>6.4882125548328519E-4</v>
      </c>
    </row>
    <row r="112" spans="1:10" ht="26.1" customHeight="1" x14ac:dyDescent="0.2">
      <c r="A112" s="14" t="s">
        <v>335</v>
      </c>
      <c r="B112" s="16" t="s">
        <v>336</v>
      </c>
      <c r="C112" s="14" t="s">
        <v>71</v>
      </c>
      <c r="D112" s="14" t="s">
        <v>337</v>
      </c>
      <c r="E112" s="15" t="s">
        <v>56</v>
      </c>
      <c r="F112" s="16">
        <v>370</v>
      </c>
      <c r="G112" s="17">
        <v>24.35</v>
      </c>
      <c r="H112" s="17">
        <f t="shared" si="17"/>
        <v>29.88</v>
      </c>
      <c r="I112" s="17">
        <f t="shared" si="18"/>
        <v>11055.6</v>
      </c>
      <c r="J112" s="18">
        <f t="shared" si="19"/>
        <v>1.1482080464784348E-3</v>
      </c>
    </row>
    <row r="113" spans="1:11" ht="26.1" customHeight="1" x14ac:dyDescent="0.2">
      <c r="A113" s="14" t="s">
        <v>338</v>
      </c>
      <c r="B113" s="16" t="s">
        <v>339</v>
      </c>
      <c r="C113" s="14" t="s">
        <v>71</v>
      </c>
      <c r="D113" s="14" t="s">
        <v>340</v>
      </c>
      <c r="E113" s="15" t="s">
        <v>153</v>
      </c>
      <c r="F113" s="16">
        <v>5</v>
      </c>
      <c r="G113" s="17">
        <v>34.549999999999997</v>
      </c>
      <c r="H113" s="17">
        <f t="shared" si="17"/>
        <v>42.4</v>
      </c>
      <c r="I113" s="17">
        <f t="shared" si="18"/>
        <v>212</v>
      </c>
      <c r="J113" s="18">
        <f t="shared" si="19"/>
        <v>2.2017810508107037E-5</v>
      </c>
    </row>
    <row r="114" spans="1:11" ht="26.1" customHeight="1" x14ac:dyDescent="0.2">
      <c r="A114" s="14" t="s">
        <v>341</v>
      </c>
      <c r="B114" s="16" t="s">
        <v>342</v>
      </c>
      <c r="C114" s="14" t="s">
        <v>23</v>
      </c>
      <c r="D114" s="14" t="s">
        <v>343</v>
      </c>
      <c r="E114" s="15" t="s">
        <v>31</v>
      </c>
      <c r="F114" s="16">
        <v>21</v>
      </c>
      <c r="G114" s="17">
        <v>915.28</v>
      </c>
      <c r="H114" s="17">
        <f t="shared" si="17"/>
        <v>1123.32</v>
      </c>
      <c r="I114" s="17">
        <f t="shared" si="18"/>
        <v>23589.72</v>
      </c>
      <c r="J114" s="18">
        <f t="shared" si="19"/>
        <v>2.4499716268835034E-3</v>
      </c>
    </row>
    <row r="115" spans="1:11" ht="51.95" customHeight="1" x14ac:dyDescent="0.2">
      <c r="A115" s="9" t="s">
        <v>344</v>
      </c>
      <c r="B115" s="11" t="s">
        <v>345</v>
      </c>
      <c r="C115" s="9" t="s">
        <v>71</v>
      </c>
      <c r="D115" s="9" t="s">
        <v>346</v>
      </c>
      <c r="E115" s="10" t="s">
        <v>56</v>
      </c>
      <c r="F115" s="11">
        <v>370</v>
      </c>
      <c r="G115" s="12">
        <v>2.02</v>
      </c>
      <c r="H115" s="12">
        <f t="shared" si="17"/>
        <v>2.4700000000000002</v>
      </c>
      <c r="I115" s="12">
        <f t="shared" si="18"/>
        <v>913.9</v>
      </c>
      <c r="J115" s="13">
        <f t="shared" si="19"/>
        <v>9.4915457657353876E-5</v>
      </c>
    </row>
    <row r="116" spans="1:11" ht="24" customHeight="1" x14ac:dyDescent="0.2">
      <c r="A116" s="14" t="s">
        <v>347</v>
      </c>
      <c r="B116" s="16" t="s">
        <v>348</v>
      </c>
      <c r="C116" s="14" t="s">
        <v>23</v>
      </c>
      <c r="D116" s="14" t="s">
        <v>349</v>
      </c>
      <c r="E116" s="15" t="s">
        <v>31</v>
      </c>
      <c r="F116" s="16">
        <v>63</v>
      </c>
      <c r="G116" s="17">
        <v>575.58000000000004</v>
      </c>
      <c r="H116" s="17">
        <f t="shared" si="17"/>
        <v>706.4</v>
      </c>
      <c r="I116" s="17">
        <f t="shared" si="18"/>
        <v>44503.199999999997</v>
      </c>
      <c r="J116" s="18">
        <f t="shared" si="19"/>
        <v>4.6219953990773071E-3</v>
      </c>
    </row>
    <row r="117" spans="1:11" ht="24" customHeight="1" x14ac:dyDescent="0.2">
      <c r="A117" s="14" t="s">
        <v>350</v>
      </c>
      <c r="B117" s="16" t="s">
        <v>351</v>
      </c>
      <c r="C117" s="14" t="s">
        <v>23</v>
      </c>
      <c r="D117" s="14" t="s">
        <v>352</v>
      </c>
      <c r="E117" s="15" t="s">
        <v>31</v>
      </c>
      <c r="F117" s="16">
        <v>63</v>
      </c>
      <c r="G117" s="17">
        <v>48</v>
      </c>
      <c r="H117" s="17">
        <f t="shared" si="17"/>
        <v>58.91</v>
      </c>
      <c r="I117" s="17">
        <f t="shared" si="18"/>
        <v>3711.33</v>
      </c>
      <c r="J117" s="18">
        <f t="shared" si="19"/>
        <v>3.8544981449553249E-4</v>
      </c>
    </row>
    <row r="118" spans="1:11" ht="26.1" customHeight="1" x14ac:dyDescent="0.2">
      <c r="A118" s="14" t="s">
        <v>353</v>
      </c>
      <c r="B118" s="16" t="s">
        <v>354</v>
      </c>
      <c r="C118" s="14" t="s">
        <v>23</v>
      </c>
      <c r="D118" s="14" t="s">
        <v>355</v>
      </c>
      <c r="E118" s="15" t="s">
        <v>31</v>
      </c>
      <c r="F118" s="16">
        <v>63</v>
      </c>
      <c r="G118" s="17">
        <v>19.010000000000002</v>
      </c>
      <c r="H118" s="17">
        <f t="shared" si="17"/>
        <v>23.33</v>
      </c>
      <c r="I118" s="17">
        <f t="shared" si="18"/>
        <v>1469.79</v>
      </c>
      <c r="J118" s="18">
        <f t="shared" si="19"/>
        <v>1.5264885710712566E-4</v>
      </c>
    </row>
    <row r="119" spans="1:11" ht="51.95" customHeight="1" x14ac:dyDescent="0.2">
      <c r="A119" s="9" t="s">
        <v>356</v>
      </c>
      <c r="B119" s="11" t="s">
        <v>357</v>
      </c>
      <c r="C119" s="9" t="s">
        <v>71</v>
      </c>
      <c r="D119" s="9" t="s">
        <v>358</v>
      </c>
      <c r="E119" s="10" t="s">
        <v>73</v>
      </c>
      <c r="F119" s="11">
        <v>2428</v>
      </c>
      <c r="G119" s="12">
        <v>104.15</v>
      </c>
      <c r="H119" s="12">
        <f t="shared" si="17"/>
        <v>127.82</v>
      </c>
      <c r="I119" s="12">
        <f t="shared" si="18"/>
        <v>310346.96000000002</v>
      </c>
      <c r="J119" s="13">
        <f t="shared" si="19"/>
        <v>3.2231889420033369E-2</v>
      </c>
    </row>
    <row r="120" spans="1:11" ht="65.099999999999994" customHeight="1" x14ac:dyDescent="0.2">
      <c r="A120" s="9" t="s">
        <v>359</v>
      </c>
      <c r="B120" s="11" t="s">
        <v>360</v>
      </c>
      <c r="C120" s="9" t="s">
        <v>71</v>
      </c>
      <c r="D120" s="9" t="s">
        <v>361</v>
      </c>
      <c r="E120" s="10" t="s">
        <v>73</v>
      </c>
      <c r="F120" s="11">
        <v>2428</v>
      </c>
      <c r="G120" s="12">
        <v>24.32</v>
      </c>
      <c r="H120" s="12">
        <f t="shared" si="17"/>
        <v>29.84</v>
      </c>
      <c r="I120" s="12">
        <f t="shared" si="18"/>
        <v>72451.520000000004</v>
      </c>
      <c r="J120" s="13">
        <f t="shared" si="19"/>
        <v>7.5246407470958834E-3</v>
      </c>
    </row>
    <row r="121" spans="1:11" ht="26.1" customHeight="1" x14ac:dyDescent="0.2">
      <c r="A121" s="9" t="s">
        <v>362</v>
      </c>
      <c r="B121" s="11" t="s">
        <v>84</v>
      </c>
      <c r="C121" s="9" t="s">
        <v>34</v>
      </c>
      <c r="D121" s="9" t="s">
        <v>85</v>
      </c>
      <c r="E121" s="10" t="s">
        <v>52</v>
      </c>
      <c r="F121" s="11">
        <v>4370.3999999999996</v>
      </c>
      <c r="G121" s="12">
        <v>0.56000000000000005</v>
      </c>
      <c r="H121" s="12">
        <f t="shared" si="17"/>
        <v>0.68</v>
      </c>
      <c r="I121" s="12">
        <f t="shared" si="18"/>
        <v>2971.87</v>
      </c>
      <c r="J121" s="13">
        <f t="shared" si="19"/>
        <v>3.0865127601286822E-4</v>
      </c>
    </row>
    <row r="122" spans="1:11" x14ac:dyDescent="0.2">
      <c r="A122" s="23"/>
      <c r="B122" s="23"/>
      <c r="C122" s="23"/>
      <c r="D122" s="23"/>
      <c r="E122" s="23"/>
      <c r="F122" s="23"/>
      <c r="G122" s="23"/>
      <c r="H122" s="23"/>
      <c r="I122" s="23"/>
      <c r="J122" s="23"/>
    </row>
    <row r="123" spans="1:11" x14ac:dyDescent="0.2">
      <c r="A123" s="26"/>
      <c r="B123" s="26"/>
      <c r="C123" s="26"/>
      <c r="D123" s="22"/>
      <c r="E123" s="21"/>
      <c r="F123" s="27" t="s">
        <v>363</v>
      </c>
      <c r="G123" s="26"/>
      <c r="H123" s="28">
        <v>7944584.8600000003</v>
      </c>
      <c r="I123" s="26"/>
      <c r="J123" s="26"/>
    </row>
    <row r="124" spans="1:11" x14ac:dyDescent="0.2">
      <c r="A124" s="26"/>
      <c r="B124" s="26"/>
      <c r="C124" s="26"/>
      <c r="D124" s="22"/>
      <c r="E124" s="21"/>
      <c r="F124" s="27" t="s">
        <v>364</v>
      </c>
      <c r="G124" s="26"/>
      <c r="H124" s="28">
        <v>1683983.79</v>
      </c>
      <c r="I124" s="26"/>
      <c r="J124" s="26"/>
    </row>
    <row r="125" spans="1:11" x14ac:dyDescent="0.2">
      <c r="A125" s="26"/>
      <c r="B125" s="26"/>
      <c r="C125" s="26"/>
      <c r="D125" s="22"/>
      <c r="E125" s="21"/>
      <c r="F125" s="27" t="s">
        <v>365</v>
      </c>
      <c r="G125" s="26"/>
      <c r="H125" s="28">
        <v>9628568.6500000004</v>
      </c>
      <c r="I125" s="26"/>
      <c r="J125" s="26"/>
    </row>
    <row r="126" spans="1:11" ht="80.25" customHeight="1" x14ac:dyDescent="0.2">
      <c r="A126" s="20"/>
      <c r="B126" s="20"/>
      <c r="C126" s="20"/>
      <c r="D126" s="20"/>
      <c r="E126" s="20"/>
      <c r="F126" s="20"/>
      <c r="G126" s="20"/>
      <c r="H126" s="20"/>
      <c r="I126" s="20"/>
      <c r="J126" s="20"/>
    </row>
    <row r="127" spans="1:11" ht="117.75" customHeight="1" x14ac:dyDescent="0.2">
      <c r="A127" s="31" t="s">
        <v>368</v>
      </c>
      <c r="B127" s="32"/>
      <c r="C127" s="32"/>
      <c r="D127" s="32"/>
      <c r="E127" s="32"/>
      <c r="F127" s="32"/>
      <c r="G127" s="32"/>
      <c r="H127" s="32"/>
      <c r="I127" s="32"/>
      <c r="J127" s="32"/>
      <c r="K127" s="32"/>
    </row>
    <row r="128" spans="1:11" ht="45" customHeight="1" x14ac:dyDescent="0.2">
      <c r="A128" s="24"/>
      <c r="B128" s="25"/>
      <c r="C128" s="25"/>
      <c r="D128" s="25"/>
      <c r="E128" s="25"/>
      <c r="F128" s="25"/>
      <c r="G128" s="25"/>
      <c r="H128" s="25"/>
      <c r="I128" s="25"/>
      <c r="J128" s="25"/>
      <c r="K128" s="25"/>
    </row>
    <row r="129" spans="1:11" ht="71.25" customHeight="1" x14ac:dyDescent="0.2">
      <c r="A129" s="33" t="s">
        <v>367</v>
      </c>
      <c r="B129" s="29"/>
      <c r="C129" s="29"/>
      <c r="D129" s="29"/>
      <c r="E129" s="29"/>
      <c r="F129" s="29"/>
      <c r="G129" s="29"/>
      <c r="H129" s="29"/>
      <c r="I129" s="29"/>
      <c r="J129" s="29"/>
      <c r="K129" s="29"/>
    </row>
    <row r="130" spans="1:11" ht="26.25" customHeight="1" x14ac:dyDescent="0.2">
      <c r="A130" s="29" t="s">
        <v>366</v>
      </c>
      <c r="B130" s="30"/>
      <c r="C130" s="30"/>
      <c r="D130" s="30"/>
      <c r="E130" s="30"/>
      <c r="F130" s="30"/>
      <c r="G130" s="30"/>
      <c r="H130" s="30"/>
      <c r="I130" s="30"/>
      <c r="J130" s="30"/>
    </row>
  </sheetData>
  <mergeCells count="19">
    <mergeCell ref="E1:F1"/>
    <mergeCell ref="G1:H1"/>
    <mergeCell ref="I1:J1"/>
    <mergeCell ref="E2:F2"/>
    <mergeCell ref="G2:H2"/>
    <mergeCell ref="I2:J2"/>
    <mergeCell ref="A3:J3"/>
    <mergeCell ref="A123:C123"/>
    <mergeCell ref="F123:G123"/>
    <mergeCell ref="H123:J123"/>
    <mergeCell ref="A124:C124"/>
    <mergeCell ref="F124:G124"/>
    <mergeCell ref="H124:J124"/>
    <mergeCell ref="A125:C125"/>
    <mergeCell ref="F125:G125"/>
    <mergeCell ref="H125:J125"/>
    <mergeCell ref="A130:J130"/>
    <mergeCell ref="A127:K127"/>
    <mergeCell ref="A129:K129"/>
  </mergeCells>
  <pageMargins left="0.5" right="0.5" top="1" bottom="1" header="0.5" footer="0.5"/>
  <pageSetup paperSize="9" scale="71" fitToHeight="0" orientation="landscape" r:id="rId1"/>
  <headerFooter>
    <oddHeader>&amp;L &amp;CAssociação dos Municípios da Grande Florianópolis
CNPJ: 75.846.873/0001-19
ASSESSORIA DE ENGENHARIA DE INFRAESTRUTURA &amp;R</oddHeader>
    <oddFooter>&amp;L &amp;CRua Cândido Ramos - Capoeiras - Florianópolis / SC
/ engenharia3@granfpolis.org.br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Orçamento Sintético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User</cp:lastModifiedBy>
  <cp:revision>0</cp:revision>
  <cp:lastPrinted>2022-11-04T18:48:58Z</cp:lastPrinted>
  <dcterms:created xsi:type="dcterms:W3CDTF">2022-11-04T18:46:16Z</dcterms:created>
  <dcterms:modified xsi:type="dcterms:W3CDTF">2022-11-11T12:10:56Z</dcterms:modified>
</cp:coreProperties>
</file>